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0" windowWidth="15030" windowHeight="8385" tabRatio="708"/>
  </bookViews>
  <sheets>
    <sheet name="SpHb-Surgery" sheetId="1" r:id="rId1"/>
    <sheet name="SpHb-ICU" sheetId="22" r:id="rId2"/>
    <sheet name="SpHb-OB" sheetId="23" r:id="rId3"/>
    <sheet name="SpHb-ED" sheetId="12" r:id="rId4"/>
  </sheets>
  <definedNames>
    <definedName name="_xlnm.Print_Area" localSheetId="1">'SpHb-ICU'!$A$1:$P$124</definedName>
    <definedName name="_xlnm.Print_Area" localSheetId="2">'SpHb-OB'!$A$1:$P$117</definedName>
    <definedName name="_xlnm.Print_Area" localSheetId="0">'SpHb-Surgery'!$A$1:$P$120</definedName>
  </definedNames>
  <calcPr calcId="145621"/>
</workbook>
</file>

<file path=xl/calcChain.xml><?xml version="1.0" encoding="utf-8"?>
<calcChain xmlns="http://schemas.openxmlformats.org/spreadsheetml/2006/main">
  <c r="N105" i="23" l="1"/>
  <c r="J105" i="23"/>
  <c r="F105" i="23"/>
  <c r="N96" i="23"/>
  <c r="J96" i="23"/>
  <c r="F96" i="23"/>
  <c r="N93" i="23"/>
  <c r="J93" i="23"/>
  <c r="F93" i="23"/>
  <c r="N90" i="23"/>
  <c r="N76" i="23"/>
  <c r="J76" i="23"/>
  <c r="F76" i="23"/>
  <c r="N70" i="23"/>
  <c r="N100" i="23" s="1"/>
  <c r="J69" i="23"/>
  <c r="J70" i="23" s="1"/>
  <c r="J78" i="23" s="1"/>
  <c r="F69" i="23"/>
  <c r="F70" i="23" s="1"/>
  <c r="F78" i="23" s="1"/>
  <c r="N57" i="23"/>
  <c r="N61" i="23" s="1"/>
  <c r="N99" i="23" s="1"/>
  <c r="J57" i="23"/>
  <c r="J61" i="23" s="1"/>
  <c r="J99" i="23" s="1"/>
  <c r="F57" i="23"/>
  <c r="F61" i="23" s="1"/>
  <c r="F99" i="23" s="1"/>
  <c r="N47" i="23"/>
  <c r="N49" i="23" s="1"/>
  <c r="N51" i="23" s="1"/>
  <c r="N98" i="23" s="1"/>
  <c r="J47" i="23"/>
  <c r="J49" i="23" s="1"/>
  <c r="J51" i="23" s="1"/>
  <c r="J98" i="23" s="1"/>
  <c r="F47" i="23"/>
  <c r="F49" i="23" s="1"/>
  <c r="F51" i="23" s="1"/>
  <c r="F98" i="23" s="1"/>
  <c r="N39" i="23"/>
  <c r="N97" i="23" s="1"/>
  <c r="J39" i="23"/>
  <c r="F39" i="23"/>
  <c r="F101" i="23" s="1"/>
  <c r="N20" i="23"/>
  <c r="N24" i="23" s="1"/>
  <c r="J20" i="23"/>
  <c r="J24" i="23" s="1"/>
  <c r="F20" i="23"/>
  <c r="F24" i="23" s="1"/>
  <c r="N78" i="23" l="1"/>
  <c r="F97" i="23"/>
  <c r="F100" i="23"/>
  <c r="F103" i="23" s="1"/>
  <c r="F107" i="23" s="1"/>
  <c r="J63" i="23"/>
  <c r="J100" i="23"/>
  <c r="J101" i="23"/>
  <c r="F63" i="23"/>
  <c r="N63" i="23"/>
  <c r="J97" i="23"/>
  <c r="N101" i="23"/>
  <c r="N103" i="23" s="1"/>
  <c r="N107" i="23" s="1"/>
  <c r="N109" i="23" s="1"/>
  <c r="N78" i="12"/>
  <c r="N71" i="12"/>
  <c r="N54" i="12"/>
  <c r="N58" i="12" s="1"/>
  <c r="N47" i="12"/>
  <c r="N74" i="12" s="1"/>
  <c r="N25" i="12"/>
  <c r="N21" i="12"/>
  <c r="F102" i="22"/>
  <c r="J103" i="23" l="1"/>
  <c r="J107" i="23" s="1"/>
  <c r="J109" i="23" s="1"/>
  <c r="J80" i="23"/>
  <c r="J83" i="23" s="1"/>
  <c r="F80" i="23"/>
  <c r="F83" i="23" s="1"/>
  <c r="D83" i="23" s="1"/>
  <c r="F109" i="23"/>
  <c r="D107" i="23"/>
  <c r="N80" i="23"/>
  <c r="N83" i="23" s="1"/>
  <c r="N75" i="12"/>
  <c r="N76" i="12" s="1"/>
  <c r="N80" i="12" s="1"/>
  <c r="N82" i="12" s="1"/>
  <c r="N60" i="12"/>
  <c r="N63" i="12" s="1"/>
  <c r="N112" i="22"/>
  <c r="J112" i="22"/>
  <c r="F112" i="22"/>
  <c r="N107" i="22"/>
  <c r="J107" i="22"/>
  <c r="F107" i="22"/>
  <c r="N102" i="22"/>
  <c r="J102" i="22"/>
  <c r="N99" i="22"/>
  <c r="J99" i="22"/>
  <c r="F99" i="22"/>
  <c r="N96" i="22"/>
  <c r="N82" i="22"/>
  <c r="J82" i="22"/>
  <c r="F82" i="22"/>
  <c r="N76" i="22"/>
  <c r="J76" i="22"/>
  <c r="F76" i="22"/>
  <c r="N70" i="22"/>
  <c r="N84" i="22" s="1"/>
  <c r="J69" i="22"/>
  <c r="J70" i="22" s="1"/>
  <c r="F69" i="22"/>
  <c r="F70" i="22" s="1"/>
  <c r="N57" i="22"/>
  <c r="N61" i="22" s="1"/>
  <c r="N105" i="22" s="1"/>
  <c r="J57" i="22"/>
  <c r="J61" i="22" s="1"/>
  <c r="J105" i="22" s="1"/>
  <c r="F57" i="22"/>
  <c r="F61" i="22" s="1"/>
  <c r="F105" i="22" s="1"/>
  <c r="J49" i="22"/>
  <c r="J51" i="22" s="1"/>
  <c r="J104" i="22" s="1"/>
  <c r="N47" i="22"/>
  <c r="N49" i="22" s="1"/>
  <c r="N51" i="22" s="1"/>
  <c r="N104" i="22" s="1"/>
  <c r="J47" i="22"/>
  <c r="F47" i="22"/>
  <c r="F49" i="22" s="1"/>
  <c r="F51" i="22" s="1"/>
  <c r="F104" i="22" s="1"/>
  <c r="N39" i="22"/>
  <c r="N108" i="22" s="1"/>
  <c r="J39" i="22"/>
  <c r="J103" i="22" s="1"/>
  <c r="F39" i="22"/>
  <c r="F103" i="22" s="1"/>
  <c r="N24" i="22"/>
  <c r="N20" i="22"/>
  <c r="J20" i="22"/>
  <c r="J24" i="22" s="1"/>
  <c r="F20" i="22"/>
  <c r="F24" i="22" s="1"/>
  <c r="N96" i="1"/>
  <c r="N103" i="22" l="1"/>
  <c r="N110" i="22" s="1"/>
  <c r="N114" i="22" s="1"/>
  <c r="N116" i="22" s="1"/>
  <c r="J110" i="22"/>
  <c r="J114" i="22" s="1"/>
  <c r="J116" i="22" s="1"/>
  <c r="F63" i="22"/>
  <c r="F86" i="22" s="1"/>
  <c r="F89" i="22" s="1"/>
  <c r="D89" i="22" s="1"/>
  <c r="F106" i="22"/>
  <c r="F84" i="22"/>
  <c r="J84" i="22"/>
  <c r="J106" i="22"/>
  <c r="J63" i="22"/>
  <c r="N63" i="22"/>
  <c r="N86" i="22" s="1"/>
  <c r="N89" i="22" s="1"/>
  <c r="N106" i="22"/>
  <c r="F108" i="22"/>
  <c r="F110" i="22" s="1"/>
  <c r="F114" i="22" s="1"/>
  <c r="J108" i="22"/>
  <c r="N112" i="1"/>
  <c r="N107" i="1"/>
  <c r="N102" i="1"/>
  <c r="N99" i="1"/>
  <c r="N82" i="1"/>
  <c r="N76" i="1"/>
  <c r="N70" i="1"/>
  <c r="N57" i="1"/>
  <c r="N61" i="1" s="1"/>
  <c r="N105" i="1" s="1"/>
  <c r="N47" i="1"/>
  <c r="N49" i="1" s="1"/>
  <c r="N51" i="1" s="1"/>
  <c r="N39" i="1"/>
  <c r="N108" i="1" s="1"/>
  <c r="N20" i="1"/>
  <c r="N24" i="1" s="1"/>
  <c r="J86" i="22" l="1"/>
  <c r="J89" i="22" s="1"/>
  <c r="F116" i="22"/>
  <c r="D114" i="22"/>
  <c r="N104" i="1"/>
  <c r="N63" i="1"/>
  <c r="N106" i="1"/>
  <c r="N84" i="1"/>
  <c r="N103" i="1"/>
  <c r="N110" i="1" s="1"/>
  <c r="J78" i="12"/>
  <c r="J71" i="12"/>
  <c r="J54" i="12"/>
  <c r="J58" i="12" s="1"/>
  <c r="J75" i="12" s="1"/>
  <c r="J47" i="12"/>
  <c r="J74" i="12" s="1"/>
  <c r="J21" i="12"/>
  <c r="J25" i="12" s="1"/>
  <c r="F47" i="12"/>
  <c r="J99" i="1"/>
  <c r="J112" i="1"/>
  <c r="J107" i="1"/>
  <c r="J102" i="1"/>
  <c r="J76" i="1"/>
  <c r="J69" i="1"/>
  <c r="J70" i="1" s="1"/>
  <c r="J106" i="1" s="1"/>
  <c r="J57" i="1"/>
  <c r="J61" i="1" s="1"/>
  <c r="J82" i="1"/>
  <c r="J47" i="1"/>
  <c r="J49" i="1" s="1"/>
  <c r="J51" i="1" s="1"/>
  <c r="J104" i="1" s="1"/>
  <c r="J39" i="1"/>
  <c r="J103" i="1" s="1"/>
  <c r="J20" i="1"/>
  <c r="J24" i="1" s="1"/>
  <c r="J76" i="12" l="1"/>
  <c r="J80" i="12" s="1"/>
  <c r="J82" i="12" s="1"/>
  <c r="J60" i="12"/>
  <c r="J63" i="12" s="1"/>
  <c r="N114" i="1"/>
  <c r="N116" i="1" s="1"/>
  <c r="N86" i="1"/>
  <c r="N89" i="1" s="1"/>
  <c r="J108" i="1"/>
  <c r="J84" i="1"/>
  <c r="J63" i="1"/>
  <c r="J105" i="1"/>
  <c r="F69" i="1"/>
  <c r="F70" i="1" s="1"/>
  <c r="F106" i="1" s="1"/>
  <c r="F107" i="1"/>
  <c r="F102" i="1"/>
  <c r="F76" i="1"/>
  <c r="F57" i="1"/>
  <c r="F61" i="1" s="1"/>
  <c r="F105" i="1" s="1"/>
  <c r="F82" i="1"/>
  <c r="F78" i="12"/>
  <c r="F74" i="12"/>
  <c r="F54" i="12"/>
  <c r="F58" i="12"/>
  <c r="F75" i="12" s="1"/>
  <c r="F71" i="12"/>
  <c r="F21" i="12"/>
  <c r="F25" i="12"/>
  <c r="F47" i="1"/>
  <c r="F49" i="1" s="1"/>
  <c r="F51" i="1" s="1"/>
  <c r="F39" i="1"/>
  <c r="F103" i="1" s="1"/>
  <c r="F112" i="1"/>
  <c r="F99" i="1"/>
  <c r="F20" i="1"/>
  <c r="F24" i="1" s="1"/>
  <c r="J110" i="1" l="1"/>
  <c r="J114" i="1" s="1"/>
  <c r="J116" i="1" s="1"/>
  <c r="F60" i="12"/>
  <c r="F63" i="12" s="1"/>
  <c r="D63" i="12" s="1"/>
  <c r="F76" i="12"/>
  <c r="F80" i="12" s="1"/>
  <c r="J86" i="1"/>
  <c r="J89" i="1" s="1"/>
  <c r="F108" i="1"/>
  <c r="F84" i="1"/>
  <c r="F104" i="1"/>
  <c r="F63" i="1"/>
  <c r="F110" i="1" l="1"/>
  <c r="F114" i="1" s="1"/>
  <c r="F82" i="12"/>
  <c r="D80" i="12"/>
  <c r="F86" i="1"/>
  <c r="F89" i="1" s="1"/>
  <c r="D89" i="1" s="1"/>
  <c r="D114" i="1" l="1"/>
  <c r="F116" i="1"/>
</calcChain>
</file>

<file path=xl/sharedStrings.xml><?xml version="1.0" encoding="utf-8"?>
<sst xmlns="http://schemas.openxmlformats.org/spreadsheetml/2006/main" count="301" uniqueCount="101">
  <si>
    <t>SpHb device price (equipment + parameter)</t>
  </si>
  <si>
    <t>SpHb sensor price per patient</t>
  </si>
  <si>
    <t>Capital purchase payback (in years)</t>
  </si>
  <si>
    <t>Capital investment</t>
  </si>
  <si>
    <t>Average uses per year per device</t>
  </si>
  <si>
    <t xml:space="preserve">Number of SpHb devices </t>
  </si>
  <si>
    <t>Effective increased ED throughput revenue per SpHb patient tested</t>
  </si>
  <si>
    <t>Device useful life (years)</t>
  </si>
  <si>
    <t>Amortized device price per use</t>
  </si>
  <si>
    <t>Estimated number of invasive Hb tests reduced per patient monitored with SpHb</t>
  </si>
  <si>
    <t>Reduced cost per patient by preventing unnecessary transfusions</t>
  </si>
  <si>
    <t>Preventing Unnecessary Transfusions</t>
  </si>
  <si>
    <t>Price per Patient</t>
  </si>
  <si>
    <t>Reduced invasive Hb test cost per patient</t>
  </si>
  <si>
    <t>Total price per patient</t>
  </si>
  <si>
    <t xml:space="preserve"> Reduced SpO2 sensor cost per patient (now replaced with SpHb sensor)</t>
  </si>
  <si>
    <t>Total price per patient tested</t>
  </si>
  <si>
    <t>Reimbursement per test performed</t>
  </si>
  <si>
    <t>Average revenue per patient seen in the ED but not admitted</t>
  </si>
  <si>
    <t>Average revenue per patient admitted to the hospital through the ED</t>
  </si>
  <si>
    <t>Percentage of ED patients admitted to hospital</t>
  </si>
  <si>
    <t>Total</t>
  </si>
  <si>
    <t>Annual cost reductions</t>
  </si>
  <si>
    <t>Reimbursement revenue from SpHb testing</t>
  </si>
  <si>
    <t>Annual Revenue Increases</t>
  </si>
  <si>
    <t>Preventing unnecessary transfusions</t>
  </si>
  <si>
    <t>Enabling earlier identification of bleeding</t>
  </si>
  <si>
    <t>Enabling Earlier Identification of Bleeding</t>
  </si>
  <si>
    <t>Cost per invasive Hb test (direct costs only)</t>
  </si>
  <si>
    <t>Weighted morbidity-related cost per unnecessary transfusion</t>
  </si>
  <si>
    <t>÷</t>
  </si>
  <si>
    <t>×</t>
  </si>
  <si>
    <t>Reducing Invasive Hb Testing</t>
  </si>
  <si>
    <t>x</t>
  </si>
  <si>
    <t>Replacing SpO2 Sensors</t>
  </si>
  <si>
    <t>Replacing SpO2 sensors</t>
  </si>
  <si>
    <t>Reducing invasive Hb lab tests</t>
  </si>
  <si>
    <t>Reduced cost per patient by enabling earlier identification of bleeding</t>
  </si>
  <si>
    <t>Sensor price per spot SpHb measurement</t>
  </si>
  <si>
    <t>Total revenue per patient tested</t>
  </si>
  <si>
    <t>Increased ED revenue from increased throughput</t>
  </si>
  <si>
    <t>Annual SpHb sensor pricing</t>
  </si>
  <si>
    <t>–</t>
  </si>
  <si>
    <t>Increasing Patient Throughput</t>
  </si>
  <si>
    <t>Increasing Procedural Reimbursement</t>
  </si>
  <si>
    <t>% of patients tested that are not admitted and are eligible to receive outpatient reimbursement</t>
  </si>
  <si>
    <t xml:space="preserve">Weighted average revenue per patient </t>
  </si>
  <si>
    <t>[Insert Hospital Name]</t>
  </si>
  <si>
    <t>Estimated increased patient throughput per day due to SpHb testing</t>
  </si>
  <si>
    <t xml:space="preserve">Average uses per device per year </t>
  </si>
  <si>
    <t>Cost per transfusion-related morbidity (length of stay, therapeutic interventions)</t>
  </si>
  <si>
    <t>Cost per methemoglobin-related morbidity (length of stay, therapeutic interventions)</t>
  </si>
  <si>
    <t>Reduced costs per patient with SpHb monitoring</t>
  </si>
  <si>
    <t>Weighted cost saved per patient</t>
  </si>
  <si>
    <t xml:space="preserve">Liability Avoidance </t>
  </si>
  <si>
    <t xml:space="preserve">Avoidance of Methemoglobinemia </t>
  </si>
  <si>
    <t>Replacement of Invasive Procedures for Fluid Responsiveness</t>
  </si>
  <si>
    <t>Cost of disposable and associated materials for invasive fluid responsiveness monitoring</t>
  </si>
  <si>
    <t>% of invasive procedures replaced with Masimo noninvasive Pleth Variability Index (PVI) monitoring</t>
  </si>
  <si>
    <t>Total reduced costs with SpHb monitoring</t>
  </si>
  <si>
    <t>Additional reduced costs from SpHb and additional monitoring capabilities</t>
  </si>
  <si>
    <t>Material costs per unit of blood (direct costs plus waste)</t>
  </si>
  <si>
    <t>Liability avoidance</t>
  </si>
  <si>
    <t>Replacement of invasive procedures for fluid responsiveness</t>
  </si>
  <si>
    <t>Avoidance of methemoglobinemia</t>
  </si>
  <si>
    <t>Number of patients monitored per year</t>
  </si>
  <si>
    <t>Weighted morbidity-related cost per late identification of bleeding</t>
  </si>
  <si>
    <t>References</t>
  </si>
  <si>
    <t>% of methemoglobin cases avoided with Masimo noninvasive methemoglobin (SpMet) monitoring</t>
  </si>
  <si>
    <t>Aggressive Case</t>
  </si>
  <si>
    <t>Morbidity risk per occurrence of late identification of bleeding</t>
  </si>
  <si>
    <t>Base Case</t>
  </si>
  <si>
    <t>% of patients monitored with PVI that would typically receive invasive fluid responsiveness monitoring</t>
  </si>
  <si>
    <t>Morbidity increase per transfusion (1)</t>
  </si>
  <si>
    <t>Total cost per unnecessary transfusion (material + morbidity cost) (2)</t>
  </si>
  <si>
    <t>Average reduction in red blood cell units transfused per patient with SpHb monitoring (3)</t>
  </si>
  <si>
    <t>Morbidity cost per late-identification of bleeding (length of stay, therapeutic interventions) (4)</t>
  </si>
  <si>
    <t>Incidence of methemoglobinemia in patients in hospitals (5)</t>
  </si>
  <si>
    <t>Estimated % of patients monitored with SpHb to enable one case of earlier identification of bleeding</t>
  </si>
  <si>
    <t>Annual liability cost avoided by using SpHb, PVI, SpMet monitoring</t>
  </si>
  <si>
    <t>Medicare reimbursement amount for SpHb testing (CPT 88738)</t>
  </si>
  <si>
    <t>Medicare</t>
  </si>
  <si>
    <t>Private insurance</t>
  </si>
  <si>
    <t>Medicaid</t>
  </si>
  <si>
    <t>Uninsured (no payment)</t>
  </si>
  <si>
    <t>% of Patients with Each Type of Insurance</t>
  </si>
  <si>
    <t>Surgery/Anesthesia</t>
  </si>
  <si>
    <t>Emergency Department</t>
  </si>
  <si>
    <t xml:space="preserve">Additional potential cost savings from SpHb, PVI, and SpMet monitoring </t>
  </si>
  <si>
    <t>Custom</t>
  </si>
  <si>
    <t>Custom Financial Analysis for Masimo SpHb Monitoring</t>
  </si>
  <si>
    <t>Custom Financial Analysis for Masimo SpHb Testing</t>
  </si>
  <si>
    <t>PER PATIENT ANALYSIS</t>
  </si>
  <si>
    <t>DEPARTMENT ANALYSIS</t>
  </si>
  <si>
    <t>Estimated Cost Reductions per Patient</t>
  </si>
  <si>
    <t>Estimated Increased Revenue per Patient</t>
  </si>
  <si>
    <t>This analysis is based on assumptions set forth in a study by Capgemini in addition to custom inputs provided by the hospital.  Actual results may vary and neither Masimo nor Capgemini guarantees that SpHb monitoring will yield positive financial results.</t>
  </si>
  <si>
    <t>1 Bernard et al.  JACS. 2009. 2 Shander A et al. Transfusion. 2010;50(4):753-765. 3 Ehrenfeld et al.  ASA. 2010. 4 Herwaldt LA. Infect Control Hosp Epidemiol. 2003; 24(1):44-50.  5 Ash Bernal et al. Medicine. 2004;83:265-273.</t>
  </si>
  <si>
    <t>Average number of patients receiving SpHb tests per day</t>
  </si>
  <si>
    <t>Intensive Care</t>
  </si>
  <si>
    <t>Obstetrics / L&amp;D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</si>
</sst>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_);_(* \(#,##0.0\);_(* &quot;-&quot;??_);_(@_)"/>
    <numFmt numFmtId="166" formatCode="_(* #,##0_);_(* \(#,##0\);_(* &quot;-&quot;??_);_(@_)"/>
    <numFmt numFmtId="167" formatCode="0.0%"/>
  </numFmts>
  <fonts count="28" x14ac:knownFonts="1">
    <font>
      <sz val="10"/>
      <name val="Arial"/>
    </font>
    <font>
      <sz val="10"/>
      <name val="Arial"/>
    </font>
    <font>
      <sz val="8"/>
      <name val="Arial"/>
    </font>
    <font>
      <u/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u/>
      <sz val="12"/>
      <name val="Arial"/>
      <family val="2"/>
    </font>
    <font>
      <i/>
      <sz val="12"/>
      <name val="Arial"/>
      <family val="2"/>
    </font>
    <font>
      <sz val="12"/>
      <name val="Arial"/>
    </font>
    <font>
      <b/>
      <u/>
      <sz val="12"/>
      <name val="Arial"/>
    </font>
    <font>
      <u/>
      <sz val="12"/>
      <name val="Arial"/>
    </font>
    <font>
      <b/>
      <sz val="12"/>
      <name val="Arial"/>
    </font>
    <font>
      <u val="singleAccounting"/>
      <sz val="10"/>
      <name val="Arial"/>
      <family val="2"/>
    </font>
    <font>
      <b/>
      <i/>
      <sz val="12"/>
      <name val="Arial"/>
      <family val="2"/>
    </font>
    <font>
      <sz val="10"/>
      <name val="Calibri"/>
      <family val="2"/>
    </font>
    <font>
      <b/>
      <u val="singleAccounting"/>
      <sz val="10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9">
    <xf numFmtId="0" fontId="0" fillId="0" borderId="0" xfId="0"/>
    <xf numFmtId="164" fontId="4" fillId="0" borderId="0" xfId="2" applyNumberFormat="1" applyFont="1" applyFill="1" applyBorder="1" applyAlignment="1">
      <alignment wrapText="1"/>
    </xf>
    <xf numFmtId="0" fontId="0" fillId="0" borderId="0" xfId="0" applyNumberForma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NumberForma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/>
    <xf numFmtId="164" fontId="4" fillId="0" borderId="0" xfId="2" applyNumberFormat="1" applyFont="1" applyFill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66" fontId="4" fillId="0" borderId="0" xfId="1" applyNumberFormat="1" applyFont="1" applyFill="1" applyBorder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4" fontId="4" fillId="0" borderId="0" xfId="2" applyNumberFormat="1" applyFont="1" applyFill="1" applyBorder="1"/>
    <xf numFmtId="0" fontId="5" fillId="0" borderId="0" xfId="0" applyFont="1" applyFill="1" applyBorder="1" applyAlignment="1"/>
    <xf numFmtId="0" fontId="9" fillId="0" borderId="0" xfId="0" applyFont="1" applyFill="1" applyBorder="1" applyAlignment="1">
      <alignment wrapText="1"/>
    </xf>
    <xf numFmtId="0" fontId="9" fillId="0" borderId="0" xfId="0" applyNumberFormat="1" applyFont="1" applyFill="1" applyBorder="1" applyAlignment="1">
      <alignment wrapText="1"/>
    </xf>
    <xf numFmtId="9" fontId="4" fillId="0" borderId="0" xfId="2" applyNumberFormat="1" applyFont="1" applyFill="1" applyBorder="1"/>
    <xf numFmtId="0" fontId="4" fillId="0" borderId="0" xfId="0" applyFont="1" applyFill="1" applyBorder="1"/>
    <xf numFmtId="0" fontId="6" fillId="0" borderId="0" xfId="0" applyNumberFormat="1" applyFont="1" applyFill="1" applyBorder="1" applyAlignment="1">
      <alignment wrapText="1"/>
    </xf>
    <xf numFmtId="164" fontId="6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wrapText="1"/>
    </xf>
    <xf numFmtId="166" fontId="4" fillId="0" borderId="0" xfId="1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wrapText="1"/>
    </xf>
    <xf numFmtId="166" fontId="3" fillId="0" borderId="0" xfId="1" applyNumberFormat="1" applyFont="1" applyFill="1" applyBorder="1" applyAlignment="1">
      <alignment horizontal="left" wrapText="1"/>
    </xf>
    <xf numFmtId="164" fontId="6" fillId="0" borderId="0" xfId="2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>
      <alignment wrapText="1"/>
    </xf>
    <xf numFmtId="0" fontId="0" fillId="0" borderId="3" xfId="0" applyNumberFormat="1" applyFill="1" applyBorder="1" applyAlignment="1">
      <alignment wrapText="1"/>
    </xf>
    <xf numFmtId="0" fontId="0" fillId="0" borderId="4" xfId="0" applyNumberFormat="1" applyFill="1" applyBorder="1" applyAlignment="1">
      <alignment wrapText="1"/>
    </xf>
    <xf numFmtId="164" fontId="4" fillId="0" borderId="4" xfId="2" applyNumberFormat="1" applyFont="1" applyFill="1" applyBorder="1" applyAlignment="1">
      <alignment wrapText="1"/>
    </xf>
    <xf numFmtId="0" fontId="0" fillId="0" borderId="6" xfId="0" applyNumberFormat="1" applyFill="1" applyBorder="1" applyAlignment="1">
      <alignment wrapText="1"/>
    </xf>
    <xf numFmtId="0" fontId="6" fillId="0" borderId="6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0" fillId="0" borderId="8" xfId="0" applyNumberFormat="1" applyFill="1" applyBorder="1" applyAlignment="1">
      <alignment wrapText="1"/>
    </xf>
    <xf numFmtId="0" fontId="0" fillId="0" borderId="9" xfId="0" applyNumberFormat="1" applyFill="1" applyBorder="1" applyAlignment="1">
      <alignment wrapText="1"/>
    </xf>
    <xf numFmtId="164" fontId="4" fillId="0" borderId="9" xfId="2" applyNumberFormat="1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164" fontId="4" fillId="0" borderId="4" xfId="2" applyNumberFormat="1" applyFont="1" applyFill="1" applyBorder="1"/>
    <xf numFmtId="164" fontId="9" fillId="0" borderId="0" xfId="2" applyNumberFormat="1" applyFont="1" applyFill="1" applyBorder="1"/>
    <xf numFmtId="0" fontId="9" fillId="0" borderId="0" xfId="0" applyFont="1" applyFill="1" applyBorder="1" applyAlignment="1">
      <alignment horizontal="left" wrapText="1"/>
    </xf>
    <xf numFmtId="166" fontId="9" fillId="0" borderId="0" xfId="1" applyNumberFormat="1" applyFont="1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164" fontId="4" fillId="0" borderId="9" xfId="2" applyNumberFormat="1" applyFont="1" applyFill="1" applyBorder="1"/>
    <xf numFmtId="0" fontId="0" fillId="0" borderId="10" xfId="0" applyFill="1" applyBorder="1"/>
    <xf numFmtId="0" fontId="0" fillId="0" borderId="9" xfId="0" applyFill="1" applyBorder="1" applyAlignment="1">
      <alignment wrapText="1"/>
    </xf>
    <xf numFmtId="0" fontId="11" fillId="0" borderId="0" xfId="0" applyNumberFormat="1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7" fontId="1" fillId="0" borderId="0" xfId="3" applyNumberFormat="1" applyFont="1" applyFill="1" applyBorder="1" applyAlignment="1">
      <alignment wrapText="1"/>
    </xf>
    <xf numFmtId="164" fontId="10" fillId="0" borderId="0" xfId="2" applyNumberFormat="1" applyFont="1" applyFill="1" applyBorder="1" applyAlignment="1">
      <alignment wrapText="1"/>
    </xf>
    <xf numFmtId="165" fontId="10" fillId="0" borderId="0" xfId="1" applyNumberFormat="1" applyFont="1" applyFill="1" applyBorder="1" applyAlignment="1">
      <alignment horizontal="left" indent="1"/>
    </xf>
    <xf numFmtId="0" fontId="0" fillId="0" borderId="11" xfId="0" applyNumberFormat="1" applyFill="1" applyBorder="1" applyAlignment="1">
      <alignment wrapText="1"/>
    </xf>
    <xf numFmtId="0" fontId="0" fillId="0" borderId="12" xfId="0" applyNumberFormat="1" applyFill="1" applyBorder="1" applyAlignment="1">
      <alignment wrapText="1"/>
    </xf>
    <xf numFmtId="164" fontId="4" fillId="0" borderId="12" xfId="2" applyNumberFormat="1" applyFont="1" applyFill="1" applyBorder="1" applyAlignment="1">
      <alignment wrapText="1"/>
    </xf>
    <xf numFmtId="164" fontId="4" fillId="0" borderId="13" xfId="2" applyNumberFormat="1" applyFont="1" applyFill="1" applyBorder="1" applyAlignment="1">
      <alignment wrapText="1"/>
    </xf>
    <xf numFmtId="0" fontId="0" fillId="0" borderId="2" xfId="0" applyNumberFormat="1" applyFill="1" applyBorder="1" applyAlignment="1">
      <alignment wrapText="1"/>
    </xf>
    <xf numFmtId="164" fontId="4" fillId="0" borderId="1" xfId="2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 applyAlignment="1">
      <alignment horizontal="left" wrapText="1"/>
    </xf>
    <xf numFmtId="0" fontId="0" fillId="0" borderId="14" xfId="0" applyNumberFormat="1" applyFill="1" applyBorder="1" applyAlignment="1">
      <alignment wrapText="1"/>
    </xf>
    <xf numFmtId="0" fontId="0" fillId="0" borderId="15" xfId="0" applyNumberFormat="1" applyFill="1" applyBorder="1" applyAlignment="1">
      <alignment wrapText="1"/>
    </xf>
    <xf numFmtId="164" fontId="4" fillId="0" borderId="15" xfId="2" applyNumberFormat="1" applyFont="1" applyFill="1" applyBorder="1" applyAlignment="1">
      <alignment wrapText="1"/>
    </xf>
    <xf numFmtId="164" fontId="4" fillId="0" borderId="16" xfId="2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166" fontId="9" fillId="0" borderId="1" xfId="1" applyNumberFormat="1" applyFont="1" applyFill="1" applyBorder="1" applyAlignment="1">
      <alignment wrapText="1"/>
    </xf>
    <xf numFmtId="167" fontId="1" fillId="0" borderId="1" xfId="3" applyNumberFormat="1" applyFont="1" applyFill="1" applyBorder="1" applyAlignment="1">
      <alignment wrapText="1"/>
    </xf>
    <xf numFmtId="164" fontId="6" fillId="0" borderId="15" xfId="2" applyNumberFormat="1" applyFont="1" applyFill="1" applyBorder="1" applyAlignment="1">
      <alignment wrapText="1"/>
    </xf>
    <xf numFmtId="164" fontId="6" fillId="0" borderId="16" xfId="2" applyNumberFormat="1" applyFont="1" applyFill="1" applyBorder="1" applyAlignment="1">
      <alignment wrapText="1"/>
    </xf>
    <xf numFmtId="165" fontId="10" fillId="2" borderId="17" xfId="1" applyNumberFormat="1" applyFont="1" applyFill="1" applyBorder="1" applyAlignment="1">
      <alignment horizontal="left" indent="1"/>
    </xf>
    <xf numFmtId="0" fontId="10" fillId="3" borderId="18" xfId="0" applyNumberFormat="1" applyFont="1" applyFill="1" applyBorder="1" applyAlignment="1">
      <alignment wrapText="1"/>
    </xf>
    <xf numFmtId="164" fontId="10" fillId="3" borderId="17" xfId="2" applyNumberFormat="1" applyFont="1" applyFill="1" applyBorder="1" applyAlignment="1">
      <alignment wrapText="1"/>
    </xf>
    <xf numFmtId="0" fontId="6" fillId="4" borderId="18" xfId="0" applyNumberFormat="1" applyFont="1" applyFill="1" applyBorder="1" applyAlignment="1">
      <alignment horizontal="left" wrapText="1"/>
    </xf>
    <xf numFmtId="0" fontId="6" fillId="5" borderId="18" xfId="0" applyNumberFormat="1" applyFont="1" applyFill="1" applyBorder="1" applyAlignment="1">
      <alignment wrapText="1"/>
    </xf>
    <xf numFmtId="0" fontId="10" fillId="3" borderId="18" xfId="0" applyFont="1" applyFill="1" applyBorder="1" applyAlignment="1">
      <alignment wrapText="1"/>
    </xf>
    <xf numFmtId="164" fontId="10" fillId="3" borderId="17" xfId="2" applyNumberFormat="1" applyFont="1" applyFill="1" applyBorder="1"/>
    <xf numFmtId="0" fontId="0" fillId="0" borderId="4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12" xfId="0" applyFill="1" applyBorder="1" applyAlignment="1">
      <alignment wrapText="1"/>
    </xf>
    <xf numFmtId="164" fontId="4" fillId="0" borderId="12" xfId="2" applyNumberFormat="1" applyFont="1" applyFill="1" applyBorder="1"/>
    <xf numFmtId="0" fontId="0" fillId="0" borderId="2" xfId="0" applyFill="1" applyBorder="1"/>
    <xf numFmtId="0" fontId="0" fillId="0" borderId="14" xfId="0" applyFill="1" applyBorder="1"/>
    <xf numFmtId="164" fontId="4" fillId="0" borderId="15" xfId="2" applyNumberFormat="1" applyFont="1" applyFill="1" applyBorder="1"/>
    <xf numFmtId="0" fontId="11" fillId="2" borderId="18" xfId="0" applyFont="1" applyFill="1" applyBorder="1" applyAlignment="1">
      <alignment wrapText="1"/>
    </xf>
    <xf numFmtId="165" fontId="11" fillId="2" borderId="17" xfId="1" applyNumberFormat="1" applyFont="1" applyFill="1" applyBorder="1" applyAlignment="1">
      <alignment horizontal="left" indent="1"/>
    </xf>
    <xf numFmtId="44" fontId="6" fillId="4" borderId="17" xfId="2" applyNumberFormat="1" applyFont="1" applyFill="1" applyBorder="1" applyAlignment="1">
      <alignment wrapText="1"/>
    </xf>
    <xf numFmtId="0" fontId="6" fillId="4" borderId="18" xfId="0" applyFont="1" applyFill="1" applyBorder="1" applyAlignment="1">
      <alignment wrapText="1"/>
    </xf>
    <xf numFmtId="44" fontId="6" fillId="4" borderId="17" xfId="2" applyNumberFormat="1" applyFont="1" applyFill="1" applyBorder="1"/>
    <xf numFmtId="44" fontId="10" fillId="3" borderId="17" xfId="2" applyNumberFormat="1" applyFont="1" applyFill="1" applyBorder="1"/>
    <xf numFmtId="0" fontId="4" fillId="0" borderId="0" xfId="0" quotePrefix="1" applyFont="1" applyFill="1" applyBorder="1" applyAlignment="1">
      <alignment wrapText="1"/>
    </xf>
    <xf numFmtId="0" fontId="0" fillId="0" borderId="13" xfId="0" applyFill="1" applyBorder="1"/>
    <xf numFmtId="0" fontId="0" fillId="0" borderId="1" xfId="0" applyFill="1" applyBorder="1"/>
    <xf numFmtId="43" fontId="0" fillId="0" borderId="1" xfId="0" applyNumberFormat="1" applyFill="1" applyBorder="1"/>
    <xf numFmtId="0" fontId="0" fillId="0" borderId="15" xfId="0" applyFill="1" applyBorder="1" applyAlignment="1">
      <alignment wrapText="1"/>
    </xf>
    <xf numFmtId="0" fontId="0" fillId="0" borderId="16" xfId="0" applyFill="1" applyBorder="1"/>
    <xf numFmtId="0" fontId="1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4" fillId="0" borderId="6" xfId="0" applyFont="1" applyFill="1" applyBorder="1"/>
    <xf numFmtId="0" fontId="4" fillId="0" borderId="7" xfId="0" applyFont="1" applyFill="1" applyBorder="1"/>
    <xf numFmtId="44" fontId="10" fillId="0" borderId="0" xfId="2" applyNumberFormat="1" applyFont="1" applyFill="1" applyBorder="1"/>
    <xf numFmtId="44" fontId="11" fillId="2" borderId="17" xfId="2" applyNumberFormat="1" applyFont="1" applyFill="1" applyBorder="1"/>
    <xf numFmtId="44" fontId="10" fillId="0" borderId="15" xfId="2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5" fillId="0" borderId="4" xfId="0" applyNumberFormat="1" applyFont="1" applyFill="1" applyBorder="1" applyAlignment="1">
      <alignment horizontal="center" wrapText="1"/>
    </xf>
    <xf numFmtId="0" fontId="15" fillId="0" borderId="0" xfId="0" applyNumberFormat="1" applyFont="1" applyFill="1" applyBorder="1" applyAlignment="1">
      <alignment horizontal="center" wrapText="1"/>
    </xf>
    <xf numFmtId="0" fontId="15" fillId="0" borderId="12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6" fillId="0" borderId="0" xfId="0" applyNumberFormat="1" applyFont="1" applyFill="1" applyBorder="1" applyAlignment="1">
      <alignment horizontal="center" wrapText="1"/>
    </xf>
    <xf numFmtId="0" fontId="15" fillId="5" borderId="20" xfId="0" applyNumberFormat="1" applyFont="1" applyFill="1" applyBorder="1" applyAlignment="1">
      <alignment horizontal="center" wrapText="1"/>
    </xf>
    <xf numFmtId="0" fontId="15" fillId="3" borderId="20" xfId="0" applyNumberFormat="1" applyFont="1" applyFill="1" applyBorder="1" applyAlignment="1">
      <alignment horizontal="center" wrapText="1"/>
    </xf>
    <xf numFmtId="0" fontId="15" fillId="0" borderId="15" xfId="0" applyNumberFormat="1" applyFont="1" applyFill="1" applyBorder="1" applyAlignment="1">
      <alignment horizontal="center" wrapText="1"/>
    </xf>
    <xf numFmtId="0" fontId="15" fillId="0" borderId="9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2" borderId="20" xfId="0" applyFont="1" applyFill="1" applyBorder="1" applyAlignment="1">
      <alignment horizontal="center" wrapText="1"/>
    </xf>
    <xf numFmtId="0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2" fillId="4" borderId="20" xfId="0" applyNumberFormat="1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166" fontId="4" fillId="0" borderId="0" xfId="1" applyNumberFormat="1" applyFont="1" applyFill="1" applyBorder="1" applyProtection="1">
      <protection locked="0"/>
    </xf>
    <xf numFmtId="164" fontId="4" fillId="0" borderId="0" xfId="2" applyNumberFormat="1" applyFont="1" applyFill="1" applyBorder="1" applyProtection="1">
      <protection locked="0"/>
    </xf>
    <xf numFmtId="166" fontId="9" fillId="0" borderId="0" xfId="1" applyNumberFormat="1" applyFont="1" applyFill="1" applyBorder="1" applyProtection="1">
      <protection locked="0"/>
    </xf>
    <xf numFmtId="0" fontId="19" fillId="0" borderId="9" xfId="0" applyFont="1" applyFill="1" applyBorder="1" applyAlignment="1">
      <alignment horizontal="center" wrapText="1"/>
    </xf>
    <xf numFmtId="0" fontId="22" fillId="3" borderId="20" xfId="0" applyFont="1" applyFill="1" applyBorder="1" applyAlignment="1">
      <alignment horizontal="center" wrapText="1"/>
    </xf>
    <xf numFmtId="0" fontId="21" fillId="0" borderId="0" xfId="0" quotePrefix="1" applyFont="1" applyFill="1" applyBorder="1" applyAlignment="1">
      <alignment horizontal="center" wrapText="1"/>
    </xf>
    <xf numFmtId="0" fontId="22" fillId="2" borderId="2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wrapText="1"/>
    </xf>
    <xf numFmtId="0" fontId="22" fillId="4" borderId="20" xfId="0" applyFont="1" applyFill="1" applyBorder="1" applyAlignment="1">
      <alignment horizontal="center" wrapText="1"/>
    </xf>
    <xf numFmtId="0" fontId="19" fillId="0" borderId="0" xfId="0" quotePrefix="1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164" fontId="4" fillId="0" borderId="0" xfId="2" applyNumberFormat="1" applyFont="1" applyFill="1" applyBorder="1" applyAlignment="1" applyProtection="1">
      <alignment wrapText="1"/>
      <protection locked="0"/>
    </xf>
    <xf numFmtId="166" fontId="4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left" wrapText="1"/>
      <protection locked="0"/>
    </xf>
    <xf numFmtId="164" fontId="6" fillId="5" borderId="17" xfId="2" applyNumberFormat="1" applyFont="1" applyFill="1" applyBorder="1" applyAlignment="1" applyProtection="1">
      <alignment wrapText="1"/>
      <protection locked="0"/>
    </xf>
    <xf numFmtId="44" fontId="4" fillId="0" borderId="0" xfId="2" applyNumberFormat="1" applyFont="1" applyFill="1" applyBorder="1" applyAlignment="1" applyProtection="1">
      <alignment wrapText="1"/>
      <protection locked="0"/>
    </xf>
    <xf numFmtId="166" fontId="9" fillId="0" borderId="0" xfId="1" applyNumberFormat="1" applyFont="1" applyFill="1" applyBorder="1" applyAlignment="1" applyProtection="1">
      <alignment wrapText="1"/>
      <protection locked="0"/>
    </xf>
    <xf numFmtId="167" fontId="4" fillId="0" borderId="0" xfId="3" applyNumberFormat="1" applyFont="1" applyFill="1" applyBorder="1" applyAlignment="1" applyProtection="1">
      <alignment wrapText="1"/>
      <protection locked="0"/>
    </xf>
    <xf numFmtId="164" fontId="3" fillId="0" borderId="0" xfId="2" applyNumberFormat="1" applyFont="1" applyFill="1" applyBorder="1" applyAlignment="1" applyProtection="1">
      <alignment wrapText="1"/>
      <protection locked="0"/>
    </xf>
    <xf numFmtId="9" fontId="9" fillId="0" borderId="0" xfId="3" applyFont="1" applyFill="1" applyBorder="1" applyProtection="1">
      <protection locked="0"/>
    </xf>
    <xf numFmtId="44" fontId="4" fillId="0" borderId="0" xfId="2" applyNumberFormat="1" applyFont="1" applyFill="1" applyBorder="1" applyProtection="1">
      <protection locked="0"/>
    </xf>
    <xf numFmtId="9" fontId="4" fillId="0" borderId="0" xfId="2" applyNumberFormat="1" applyFont="1" applyFill="1" applyBorder="1" applyProtection="1">
      <protection locked="0"/>
    </xf>
    <xf numFmtId="165" fontId="1" fillId="0" borderId="0" xfId="1" applyNumberFormat="1" applyFont="1" applyFill="1" applyBorder="1" applyProtection="1">
      <protection locked="0"/>
    </xf>
    <xf numFmtId="10" fontId="4" fillId="0" borderId="0" xfId="3" applyNumberFormat="1" applyFont="1" applyFill="1" applyBorder="1" applyAlignment="1" applyProtection="1">
      <alignment wrapText="1"/>
      <protection locked="0"/>
    </xf>
    <xf numFmtId="44" fontId="4" fillId="0" borderId="0" xfId="2" applyNumberFormat="1" applyFont="1" applyFill="1" applyBorder="1" applyAlignment="1">
      <alignment horizontal="left" indent="1"/>
    </xf>
    <xf numFmtId="44" fontId="6" fillId="4" borderId="17" xfId="2" applyNumberFormat="1" applyFont="1" applyFill="1" applyBorder="1" applyProtection="1">
      <protection locked="0"/>
    </xf>
    <xf numFmtId="164" fontId="4" fillId="0" borderId="0" xfId="2" applyNumberFormat="1" applyFont="1" applyFill="1" applyBorder="1" applyAlignment="1">
      <alignment horizontal="right" wrapText="1"/>
    </xf>
    <xf numFmtId="167" fontId="9" fillId="0" borderId="0" xfId="3" applyNumberFormat="1" applyFont="1" applyFill="1" applyBorder="1" applyAlignment="1" applyProtection="1">
      <alignment wrapText="1"/>
      <protection locked="0"/>
    </xf>
    <xf numFmtId="10" fontId="0" fillId="0" borderId="0" xfId="3" applyNumberFormat="1" applyFon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43" fontId="23" fillId="0" borderId="0" xfId="1" applyFont="1" applyFill="1" applyBorder="1" applyAlignment="1" applyProtection="1">
      <alignment wrapText="1"/>
      <protection locked="0"/>
    </xf>
    <xf numFmtId="164" fontId="9" fillId="0" borderId="0" xfId="2" applyNumberFormat="1" applyFont="1" applyFill="1" applyBorder="1" applyAlignment="1" applyProtection="1">
      <alignment wrapText="1"/>
      <protection locked="0"/>
    </xf>
    <xf numFmtId="167" fontId="9" fillId="0" borderId="0" xfId="3" applyNumberFormat="1" applyFont="1" applyFill="1" applyBorder="1" applyAlignment="1">
      <alignment wrapText="1"/>
    </xf>
    <xf numFmtId="9" fontId="9" fillId="0" borderId="0" xfId="3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0" fontId="6" fillId="6" borderId="18" xfId="0" applyNumberFormat="1" applyFont="1" applyFill="1" applyBorder="1" applyAlignment="1">
      <alignment horizontal="left" wrapText="1"/>
    </xf>
    <xf numFmtId="0" fontId="15" fillId="6" borderId="20" xfId="0" applyNumberFormat="1" applyFont="1" applyFill="1" applyBorder="1" applyAlignment="1">
      <alignment horizontal="center" wrapText="1"/>
    </xf>
    <xf numFmtId="164" fontId="6" fillId="6" borderId="17" xfId="2" applyNumberFormat="1" applyFont="1" applyFill="1" applyBorder="1" applyAlignment="1">
      <alignment wrapText="1"/>
    </xf>
    <xf numFmtId="164" fontId="23" fillId="0" borderId="0" xfId="2" applyNumberFormat="1" applyFont="1" applyFill="1" applyBorder="1" applyAlignment="1">
      <alignment wrapText="1"/>
    </xf>
    <xf numFmtId="164" fontId="26" fillId="0" borderId="0" xfId="2" applyNumberFormat="1" applyFont="1" applyFill="1" applyBorder="1" applyAlignment="1">
      <alignment horizontal="center" wrapText="1"/>
    </xf>
    <xf numFmtId="164" fontId="6" fillId="5" borderId="19" xfId="2" applyNumberFormat="1" applyFont="1" applyFill="1" applyBorder="1" applyAlignment="1" applyProtection="1">
      <alignment wrapText="1"/>
      <protection locked="0"/>
    </xf>
    <xf numFmtId="164" fontId="6" fillId="5" borderId="19" xfId="2" applyNumberFormat="1" applyFont="1" applyFill="1" applyBorder="1" applyAlignment="1">
      <alignment wrapText="1"/>
    </xf>
    <xf numFmtId="164" fontId="10" fillId="3" borderId="19" xfId="2" applyNumberFormat="1" applyFont="1" applyFill="1" applyBorder="1" applyAlignment="1">
      <alignment wrapText="1"/>
    </xf>
    <xf numFmtId="164" fontId="11" fillId="2" borderId="19" xfId="2" applyNumberFormat="1" applyFont="1" applyFill="1" applyBorder="1" applyAlignment="1">
      <alignment wrapText="1"/>
    </xf>
    <xf numFmtId="164" fontId="10" fillId="3" borderId="19" xfId="2" applyNumberFormat="1" applyFont="1" applyFill="1" applyBorder="1"/>
    <xf numFmtId="165" fontId="10" fillId="2" borderId="19" xfId="1" applyNumberFormat="1" applyFont="1" applyFill="1" applyBorder="1" applyAlignment="1">
      <alignment horizontal="left" indent="1"/>
    </xf>
    <xf numFmtId="164" fontId="11" fillId="0" borderId="0" xfId="2" applyNumberFormat="1" applyFont="1" applyFill="1" applyBorder="1" applyAlignment="1">
      <alignment wrapText="1"/>
    </xf>
    <xf numFmtId="164" fontId="4" fillId="0" borderId="11" xfId="2" applyNumberFormat="1" applyFont="1" applyFill="1" applyBorder="1" applyAlignment="1">
      <alignment wrapText="1"/>
    </xf>
    <xf numFmtId="164" fontId="4" fillId="0" borderId="2" xfId="2" applyNumberFormat="1" applyFont="1" applyFill="1" applyBorder="1" applyAlignment="1">
      <alignment wrapText="1"/>
    </xf>
    <xf numFmtId="164" fontId="4" fillId="0" borderId="1" xfId="2" applyNumberFormat="1" applyFont="1" applyFill="1" applyBorder="1" applyAlignment="1" applyProtection="1">
      <alignment wrapText="1"/>
      <protection locked="0"/>
    </xf>
    <xf numFmtId="166" fontId="4" fillId="0" borderId="2" xfId="1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wrapText="1"/>
      <protection locked="0"/>
    </xf>
    <xf numFmtId="166" fontId="3" fillId="0" borderId="2" xfId="1" applyNumberFormat="1" applyFont="1" applyFill="1" applyBorder="1" applyAlignment="1">
      <alignment horizontal="left" wrapText="1"/>
    </xf>
    <xf numFmtId="166" fontId="3" fillId="0" borderId="1" xfId="1" applyNumberFormat="1" applyFont="1" applyFill="1" applyBorder="1" applyAlignment="1" applyProtection="1">
      <alignment horizontal="left" wrapText="1"/>
      <protection locked="0"/>
    </xf>
    <xf numFmtId="0" fontId="6" fillId="0" borderId="1" xfId="2" applyNumberFormat="1" applyFont="1" applyFill="1" applyBorder="1" applyAlignment="1" applyProtection="1">
      <alignment wrapText="1"/>
      <protection locked="0"/>
    </xf>
    <xf numFmtId="164" fontId="6" fillId="0" borderId="2" xfId="2" applyNumberFormat="1" applyFont="1" applyFill="1" applyBorder="1" applyAlignment="1">
      <alignment wrapText="1"/>
    </xf>
    <xf numFmtId="164" fontId="10" fillId="0" borderId="1" xfId="2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 applyProtection="1">
      <alignment wrapText="1"/>
      <protection locked="0"/>
    </xf>
    <xf numFmtId="44" fontId="4" fillId="0" borderId="1" xfId="2" applyNumberFormat="1" applyFont="1" applyFill="1" applyBorder="1" applyAlignment="1" applyProtection="1">
      <alignment wrapText="1"/>
      <protection locked="0"/>
    </xf>
    <xf numFmtId="166" fontId="9" fillId="0" borderId="1" xfId="1" applyNumberFormat="1" applyFont="1" applyFill="1" applyBorder="1" applyAlignment="1" applyProtection="1">
      <alignment wrapText="1"/>
      <protection locked="0"/>
    </xf>
    <xf numFmtId="167" fontId="4" fillId="0" borderId="1" xfId="3" applyNumberFormat="1" applyFont="1" applyFill="1" applyBorder="1" applyAlignment="1" applyProtection="1">
      <alignment wrapText="1"/>
      <protection locked="0"/>
    </xf>
    <xf numFmtId="164" fontId="3" fillId="0" borderId="1" xfId="2" applyNumberFormat="1" applyFont="1" applyFill="1" applyBorder="1" applyAlignment="1" applyProtection="1">
      <alignment wrapText="1"/>
      <protection locked="0"/>
    </xf>
    <xf numFmtId="43" fontId="23" fillId="0" borderId="1" xfId="1" applyFont="1" applyFill="1" applyBorder="1" applyAlignment="1" applyProtection="1">
      <alignment wrapText="1"/>
      <protection locked="0"/>
    </xf>
    <xf numFmtId="164" fontId="4" fillId="0" borderId="14" xfId="2" applyNumberFormat="1" applyFont="1" applyFill="1" applyBorder="1" applyAlignment="1">
      <alignment wrapText="1"/>
    </xf>
    <xf numFmtId="164" fontId="6" fillId="6" borderId="19" xfId="2" applyNumberFormat="1" applyFont="1" applyFill="1" applyBorder="1" applyAlignment="1">
      <alignment wrapText="1"/>
    </xf>
    <xf numFmtId="164" fontId="26" fillId="0" borderId="0" xfId="2" applyNumberFormat="1" applyFont="1" applyFill="1" applyBorder="1" applyAlignment="1">
      <alignment horizontal="center"/>
    </xf>
    <xf numFmtId="9" fontId="4" fillId="0" borderId="0" xfId="3" applyFont="1" applyFill="1" applyBorder="1" applyProtection="1">
      <protection locked="0"/>
    </xf>
    <xf numFmtId="0" fontId="13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wrapText="1"/>
    </xf>
    <xf numFmtId="164" fontId="4" fillId="0" borderId="0" xfId="2" applyNumberFormat="1" applyFont="1" applyFill="1" applyBorder="1" applyAlignment="1" applyProtection="1">
      <alignment horizontal="left" wrapText="1"/>
      <protection locked="0"/>
    </xf>
    <xf numFmtId="9" fontId="4" fillId="0" borderId="0" xfId="3" applyFont="1" applyFill="1" applyBorder="1" applyAlignment="1" applyProtection="1">
      <alignment horizontal="right" wrapText="1"/>
      <protection locked="0"/>
    </xf>
    <xf numFmtId="0" fontId="0" fillId="0" borderId="12" xfId="0" applyFill="1" applyBorder="1"/>
    <xf numFmtId="0" fontId="0" fillId="0" borderId="15" xfId="0" applyFill="1" applyBorder="1"/>
    <xf numFmtId="164" fontId="26" fillId="0" borderId="0" xfId="2" applyNumberFormat="1" applyFont="1" applyFill="1" applyBorder="1" applyAlignment="1" applyProtection="1">
      <alignment horizontal="center" wrapText="1"/>
      <protection locked="0"/>
    </xf>
    <xf numFmtId="164" fontId="4" fillId="0" borderId="0" xfId="2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 wrapText="1"/>
    </xf>
    <xf numFmtId="164" fontId="4" fillId="0" borderId="4" xfId="2" applyNumberFormat="1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horizontal="center" wrapText="1"/>
    </xf>
    <xf numFmtId="164" fontId="4" fillId="0" borderId="13" xfId="2" applyNumberFormat="1" applyFont="1" applyFill="1" applyBorder="1" applyAlignment="1" applyProtection="1">
      <alignment wrapText="1"/>
    </xf>
    <xf numFmtId="164" fontId="4" fillId="0" borderId="1" xfId="2" applyNumberFormat="1" applyFont="1" applyFill="1" applyBorder="1" applyAlignment="1" applyProtection="1">
      <alignment wrapText="1"/>
    </xf>
    <xf numFmtId="166" fontId="4" fillId="0" borderId="1" xfId="1" applyNumberFormat="1" applyFont="1" applyFill="1" applyBorder="1" applyAlignment="1" applyProtection="1">
      <alignment wrapText="1"/>
    </xf>
    <xf numFmtId="166" fontId="4" fillId="0" borderId="0" xfId="1" applyNumberFormat="1" applyFont="1" applyFill="1" applyBorder="1" applyAlignment="1" applyProtection="1">
      <alignment wrapText="1"/>
    </xf>
    <xf numFmtId="166" fontId="3" fillId="0" borderId="1" xfId="1" applyNumberFormat="1" applyFont="1" applyFill="1" applyBorder="1" applyAlignment="1" applyProtection="1">
      <alignment horizontal="left" wrapText="1"/>
    </xf>
    <xf numFmtId="166" fontId="3" fillId="0" borderId="0" xfId="1" applyNumberFormat="1" applyFont="1" applyFill="1" applyBorder="1" applyAlignment="1" applyProtection="1">
      <alignment horizontal="left" wrapText="1"/>
    </xf>
    <xf numFmtId="164" fontId="6" fillId="0" borderId="1" xfId="2" applyNumberFormat="1" applyFont="1" applyFill="1" applyBorder="1" applyAlignment="1" applyProtection="1">
      <alignment wrapText="1"/>
    </xf>
    <xf numFmtId="164" fontId="6" fillId="0" borderId="0" xfId="2" applyNumberFormat="1" applyFont="1" applyFill="1" applyBorder="1" applyAlignment="1" applyProtection="1">
      <alignment wrapText="1"/>
    </xf>
    <xf numFmtId="0" fontId="6" fillId="0" borderId="1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wrapText="1"/>
    </xf>
    <xf numFmtId="164" fontId="10" fillId="0" borderId="1" xfId="2" applyNumberFormat="1" applyFont="1" applyFill="1" applyBorder="1" applyAlignment="1" applyProtection="1">
      <alignment wrapText="1"/>
    </xf>
    <xf numFmtId="164" fontId="10" fillId="0" borderId="0" xfId="2" applyNumberFormat="1" applyFont="1" applyFill="1" applyBorder="1" applyAlignment="1" applyProtection="1">
      <alignment wrapText="1"/>
    </xf>
    <xf numFmtId="164" fontId="4" fillId="0" borderId="16" xfId="2" applyNumberFormat="1" applyFont="1" applyFill="1" applyBorder="1" applyAlignment="1" applyProtection="1">
      <alignment wrapText="1"/>
    </xf>
    <xf numFmtId="44" fontId="4" fillId="0" borderId="1" xfId="2" applyNumberFormat="1" applyFont="1" applyFill="1" applyBorder="1" applyAlignment="1" applyProtection="1">
      <alignment wrapText="1"/>
    </xf>
    <xf numFmtId="44" fontId="4" fillId="0" borderId="0" xfId="2" applyNumberFormat="1" applyFont="1" applyFill="1" applyBorder="1" applyAlignment="1" applyProtection="1">
      <alignment wrapText="1"/>
    </xf>
    <xf numFmtId="166" fontId="9" fillId="0" borderId="1" xfId="1" applyNumberFormat="1" applyFont="1" applyFill="1" applyBorder="1" applyAlignment="1" applyProtection="1">
      <alignment wrapText="1"/>
    </xf>
    <xf numFmtId="166" fontId="9" fillId="0" borderId="0" xfId="1" applyNumberFormat="1" applyFont="1" applyFill="1" applyBorder="1" applyAlignment="1" applyProtection="1">
      <alignment wrapText="1"/>
    </xf>
    <xf numFmtId="167" fontId="4" fillId="0" borderId="1" xfId="3" applyNumberFormat="1" applyFont="1" applyFill="1" applyBorder="1" applyAlignment="1" applyProtection="1">
      <alignment wrapText="1"/>
    </xf>
    <xf numFmtId="167" fontId="4" fillId="0" borderId="0" xfId="3" applyNumberFormat="1" applyFont="1" applyFill="1" applyBorder="1" applyAlignment="1" applyProtection="1">
      <alignment wrapText="1"/>
    </xf>
    <xf numFmtId="164" fontId="3" fillId="0" borderId="1" xfId="2" applyNumberFormat="1" applyFont="1" applyFill="1" applyBorder="1" applyAlignment="1" applyProtection="1">
      <alignment wrapText="1"/>
    </xf>
    <xf numFmtId="164" fontId="3" fillId="0" borderId="0" xfId="2" applyNumberFormat="1" applyFont="1" applyFill="1" applyBorder="1" applyAlignment="1" applyProtection="1">
      <alignment wrapText="1"/>
    </xf>
    <xf numFmtId="43" fontId="23" fillId="0" borderId="1" xfId="1" applyFont="1" applyFill="1" applyBorder="1" applyAlignment="1" applyProtection="1">
      <alignment wrapText="1"/>
    </xf>
    <xf numFmtId="43" fontId="23" fillId="0" borderId="0" xfId="1" applyFont="1" applyFill="1" applyBorder="1" applyAlignment="1" applyProtection="1">
      <alignment wrapText="1"/>
    </xf>
    <xf numFmtId="167" fontId="1" fillId="0" borderId="1" xfId="3" applyNumberFormat="1" applyFont="1" applyFill="1" applyBorder="1" applyAlignment="1" applyProtection="1">
      <alignment wrapText="1"/>
    </xf>
    <xf numFmtId="167" fontId="1" fillId="0" borderId="0" xfId="3" applyNumberFormat="1" applyFont="1" applyFill="1" applyBorder="1" applyAlignment="1" applyProtection="1">
      <alignment wrapText="1"/>
    </xf>
    <xf numFmtId="164" fontId="6" fillId="0" borderId="16" xfId="2" applyNumberFormat="1" applyFont="1" applyFill="1" applyBorder="1" applyAlignment="1" applyProtection="1">
      <alignment wrapText="1"/>
    </xf>
    <xf numFmtId="164" fontId="4" fillId="0" borderId="9" xfId="2" applyNumberFormat="1" applyFont="1" applyFill="1" applyBorder="1" applyAlignment="1" applyProtection="1">
      <alignment wrapText="1"/>
    </xf>
    <xf numFmtId="164" fontId="6" fillId="0" borderId="0" xfId="2" applyNumberFormat="1" applyFont="1" applyFill="1" applyBorder="1" applyProtection="1"/>
    <xf numFmtId="164" fontId="4" fillId="0" borderId="4" xfId="2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wrapText="1"/>
    </xf>
    <xf numFmtId="164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4" fontId="9" fillId="0" borderId="0" xfId="2" applyNumberFormat="1" applyFont="1" applyFill="1" applyBorder="1" applyProtection="1"/>
    <xf numFmtId="165" fontId="10" fillId="0" borderId="0" xfId="1" applyNumberFormat="1" applyFont="1" applyFill="1" applyBorder="1" applyAlignment="1" applyProtection="1">
      <alignment horizontal="left" indent="1"/>
    </xf>
    <xf numFmtId="0" fontId="0" fillId="0" borderId="0" xfId="0" applyNumberFormat="1" applyFill="1" applyBorder="1" applyAlignment="1" applyProtection="1">
      <alignment wrapText="1"/>
    </xf>
    <xf numFmtId="0" fontId="0" fillId="0" borderId="5" xfId="0" applyNumberFormat="1" applyFill="1" applyBorder="1" applyAlignment="1" applyProtection="1">
      <alignment wrapText="1"/>
    </xf>
    <xf numFmtId="0" fontId="0" fillId="0" borderId="7" xfId="0" applyNumberFormat="1" applyFill="1" applyBorder="1" applyAlignment="1" applyProtection="1">
      <alignment wrapText="1"/>
    </xf>
    <xf numFmtId="0" fontId="6" fillId="0" borderId="7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wrapText="1"/>
    </xf>
    <xf numFmtId="0" fontId="0" fillId="0" borderId="10" xfId="0" applyNumberFormat="1" applyFill="1" applyBorder="1" applyAlignment="1" applyProtection="1">
      <alignment wrapText="1"/>
    </xf>
    <xf numFmtId="0" fontId="0" fillId="0" borderId="6" xfId="0" applyFill="1" applyBorder="1" applyProtection="1"/>
    <xf numFmtId="0" fontId="0" fillId="0" borderId="0" xfId="0" applyFill="1" applyBorder="1" applyProtection="1"/>
    <xf numFmtId="0" fontId="0" fillId="0" borderId="2" xfId="0" applyFill="1" applyBorder="1" applyProtection="1"/>
    <xf numFmtId="0" fontId="4" fillId="0" borderId="0" xfId="0" applyFont="1" applyFill="1" applyBorder="1" applyAlignment="1" applyProtection="1">
      <alignment wrapText="1"/>
    </xf>
    <xf numFmtId="0" fontId="19" fillId="0" borderId="0" xfId="0" applyFont="1" applyFill="1" applyBorder="1" applyAlignment="1" applyProtection="1">
      <alignment horizontal="center" wrapText="1"/>
    </xf>
    <xf numFmtId="44" fontId="4" fillId="0" borderId="0" xfId="2" applyNumberFormat="1" applyFont="1" applyFill="1" applyBorder="1" applyProtection="1"/>
    <xf numFmtId="0" fontId="0" fillId="0" borderId="1" xfId="0" applyFill="1" applyBorder="1" applyProtection="1"/>
    <xf numFmtId="0" fontId="0" fillId="0" borderId="7" xfId="0" applyFill="1" applyBorder="1" applyProtection="1"/>
    <xf numFmtId="0" fontId="12" fillId="0" borderId="0" xfId="0" applyFont="1" applyFill="1" applyBorder="1" applyAlignment="1">
      <alignment horizontal="center" wrapText="1"/>
    </xf>
    <xf numFmtId="0" fontId="0" fillId="0" borderId="6" xfId="0" applyNumberFormat="1" applyFill="1" applyBorder="1" applyAlignment="1" applyProtection="1">
      <alignment wrapText="1"/>
    </xf>
    <xf numFmtId="0" fontId="0" fillId="0" borderId="2" xfId="0" applyNumberForma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center" wrapText="1"/>
    </xf>
    <xf numFmtId="164" fontId="4" fillId="0" borderId="2" xfId="2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horizontal="center" wrapText="1"/>
    </xf>
    <xf numFmtId="0" fontId="4" fillId="0" borderId="6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wrapText="1"/>
    </xf>
    <xf numFmtId="0" fontId="6" fillId="5" borderId="18" xfId="0" applyNumberFormat="1" applyFont="1" applyFill="1" applyBorder="1" applyAlignment="1" applyProtection="1">
      <alignment wrapText="1"/>
    </xf>
    <xf numFmtId="0" fontId="15" fillId="5" borderId="20" xfId="0" applyNumberFormat="1" applyFont="1" applyFill="1" applyBorder="1" applyAlignment="1" applyProtection="1">
      <alignment horizontal="center" wrapText="1"/>
    </xf>
    <xf numFmtId="164" fontId="6" fillId="5" borderId="17" xfId="2" applyNumberFormat="1" applyFont="1" applyFill="1" applyBorder="1" applyAlignment="1" applyProtection="1">
      <alignment wrapText="1"/>
    </xf>
    <xf numFmtId="164" fontId="6" fillId="5" borderId="19" xfId="2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>
      <alignment wrapText="1"/>
    </xf>
    <xf numFmtId="0" fontId="17" fillId="0" borderId="0" xfId="0" applyFont="1" applyFill="1" applyBorder="1" applyAlignment="1" applyProtection="1">
      <alignment horizontal="center" wrapText="1"/>
    </xf>
    <xf numFmtId="0" fontId="15" fillId="0" borderId="0" xfId="0" applyNumberFormat="1" applyFont="1" applyFill="1" applyBorder="1" applyAlignment="1" applyProtection="1">
      <alignment horizontal="center" wrapText="1"/>
    </xf>
    <xf numFmtId="44" fontId="4" fillId="0" borderId="2" xfId="2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66" fontId="9" fillId="0" borderId="2" xfId="1" applyNumberFormat="1" applyFont="1" applyFill="1" applyBorder="1" applyAlignment="1" applyProtection="1">
      <alignment wrapText="1"/>
    </xf>
    <xf numFmtId="167" fontId="4" fillId="0" borderId="2" xfId="3" applyNumberFormat="1" applyFont="1" applyFill="1" applyBorder="1" applyAlignment="1" applyProtection="1">
      <alignment wrapText="1"/>
    </xf>
    <xf numFmtId="164" fontId="3" fillId="0" borderId="2" xfId="2" applyNumberFormat="1" applyFont="1" applyFill="1" applyBorder="1" applyAlignment="1" applyProtection="1">
      <alignment wrapText="1"/>
    </xf>
    <xf numFmtId="167" fontId="1" fillId="0" borderId="2" xfId="3" applyNumberFormat="1" applyFont="1" applyFill="1" applyBorder="1" applyAlignment="1" applyProtection="1">
      <alignment wrapText="1"/>
    </xf>
    <xf numFmtId="164" fontId="9" fillId="0" borderId="0" xfId="2" applyNumberFormat="1" applyFont="1" applyFill="1" applyBorder="1" applyAlignment="1" applyProtection="1">
      <alignment wrapText="1"/>
    </xf>
    <xf numFmtId="167" fontId="9" fillId="0" borderId="0" xfId="3" applyNumberFormat="1" applyFont="1" applyFill="1" applyBorder="1" applyAlignment="1" applyProtection="1">
      <alignment wrapText="1"/>
    </xf>
    <xf numFmtId="0" fontId="10" fillId="3" borderId="18" xfId="0" applyNumberFormat="1" applyFont="1" applyFill="1" applyBorder="1" applyAlignment="1" applyProtection="1">
      <alignment wrapText="1"/>
    </xf>
    <xf numFmtId="0" fontId="15" fillId="3" borderId="20" xfId="0" applyNumberFormat="1" applyFont="1" applyFill="1" applyBorder="1" applyAlignment="1" applyProtection="1">
      <alignment horizontal="center" wrapText="1"/>
    </xf>
    <xf numFmtId="164" fontId="10" fillId="3" borderId="17" xfId="2" applyNumberFormat="1" applyFont="1" applyFill="1" applyBorder="1" applyAlignment="1" applyProtection="1">
      <alignment wrapText="1"/>
    </xf>
    <xf numFmtId="164" fontId="6" fillId="0" borderId="2" xfId="2" applyNumberFormat="1" applyFont="1" applyFill="1" applyBorder="1" applyAlignment="1" applyProtection="1">
      <alignment wrapText="1"/>
    </xf>
    <xf numFmtId="164" fontId="10" fillId="3" borderId="19" xfId="2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164" fontId="4" fillId="0" borderId="0" xfId="2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wrapText="1"/>
    </xf>
    <xf numFmtId="164" fontId="4" fillId="0" borderId="0" xfId="2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9" fontId="4" fillId="0" borderId="0" xfId="3" applyFont="1" applyFill="1" applyBorder="1" applyAlignment="1" applyProtection="1">
      <alignment horizontal="right" wrapText="1"/>
    </xf>
    <xf numFmtId="0" fontId="9" fillId="0" borderId="0" xfId="0" applyNumberFormat="1" applyFont="1" applyFill="1" applyBorder="1" applyAlignment="1" applyProtection="1">
      <alignment horizontal="left" wrapText="1"/>
    </xf>
    <xf numFmtId="9" fontId="9" fillId="0" borderId="0" xfId="3" applyNumberFormat="1" applyFont="1" applyFill="1" applyBorder="1" applyAlignment="1" applyProtection="1">
      <alignment wrapText="1"/>
    </xf>
    <xf numFmtId="10" fontId="4" fillId="0" borderId="0" xfId="3" applyNumberFormat="1" applyFont="1" applyFill="1" applyBorder="1" applyAlignment="1" applyProtection="1">
      <alignment wrapText="1"/>
    </xf>
    <xf numFmtId="0" fontId="0" fillId="0" borderId="14" xfId="0" applyNumberFormat="1" applyFill="1" applyBorder="1" applyAlignment="1" applyProtection="1">
      <alignment wrapText="1"/>
    </xf>
    <xf numFmtId="0" fontId="6" fillId="0" borderId="15" xfId="0" applyNumberFormat="1" applyFont="1" applyFill="1" applyBorder="1" applyAlignment="1" applyProtection="1">
      <alignment wrapText="1"/>
    </xf>
    <xf numFmtId="0" fontId="15" fillId="0" borderId="15" xfId="0" applyNumberFormat="1" applyFont="1" applyFill="1" applyBorder="1" applyAlignment="1" applyProtection="1">
      <alignment horizontal="center" wrapText="1"/>
    </xf>
    <xf numFmtId="164" fontId="6" fillId="0" borderId="15" xfId="2" applyNumberFormat="1" applyFont="1" applyFill="1" applyBorder="1" applyAlignment="1" applyProtection="1">
      <alignment wrapText="1"/>
    </xf>
    <xf numFmtId="164" fontId="6" fillId="0" borderId="14" xfId="2" applyNumberFormat="1" applyFont="1" applyFill="1" applyBorder="1" applyAlignment="1" applyProtection="1">
      <alignment wrapText="1"/>
    </xf>
    <xf numFmtId="0" fontId="11" fillId="2" borderId="18" xfId="0" applyNumberFormat="1" applyFont="1" applyFill="1" applyBorder="1" applyAlignment="1" applyProtection="1">
      <alignment wrapText="1"/>
    </xf>
    <xf numFmtId="0" fontId="15" fillId="2" borderId="20" xfId="0" applyNumberFormat="1" applyFont="1" applyFill="1" applyBorder="1" applyAlignment="1" applyProtection="1">
      <alignment horizontal="center" wrapText="1"/>
    </xf>
    <xf numFmtId="164" fontId="11" fillId="2" borderId="17" xfId="2" applyNumberFormat="1" applyFont="1" applyFill="1" applyBorder="1" applyAlignment="1" applyProtection="1">
      <alignment wrapText="1"/>
    </xf>
    <xf numFmtId="164" fontId="11" fillId="2" borderId="19" xfId="2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2" applyNumberFormat="1" applyFont="1" applyFill="1" applyBorder="1" applyAlignment="1" applyProtection="1">
      <alignment wrapText="1"/>
    </xf>
    <xf numFmtId="0" fontId="0" fillId="0" borderId="8" xfId="0" applyNumberFormat="1" applyFill="1" applyBorder="1" applyAlignment="1" applyProtection="1">
      <alignment wrapText="1"/>
    </xf>
    <xf numFmtId="0" fontId="0" fillId="0" borderId="9" xfId="0" applyNumberFormat="1" applyFill="1" applyBorder="1" applyAlignment="1" applyProtection="1">
      <alignment wrapText="1"/>
    </xf>
    <xf numFmtId="0" fontId="15" fillId="0" borderId="9" xfId="0" applyNumberFormat="1" applyFont="1" applyFill="1" applyBorder="1" applyAlignment="1" applyProtection="1">
      <alignment horizontal="center" wrapText="1"/>
    </xf>
    <xf numFmtId="164" fontId="4" fillId="0" borderId="11" xfId="2" applyNumberFormat="1" applyFont="1" applyFill="1" applyBorder="1" applyAlignment="1" applyProtection="1">
      <alignment wrapText="1"/>
    </xf>
    <xf numFmtId="166" fontId="4" fillId="0" borderId="2" xfId="1" applyNumberFormat="1" applyFont="1" applyFill="1" applyBorder="1" applyAlignment="1" applyProtection="1">
      <alignment wrapText="1"/>
    </xf>
    <xf numFmtId="166" fontId="3" fillId="0" borderId="2" xfId="1" applyNumberFormat="1" applyFont="1" applyFill="1" applyBorder="1" applyAlignment="1" applyProtection="1">
      <alignment horizontal="left" wrapText="1"/>
    </xf>
    <xf numFmtId="164" fontId="4" fillId="0" borderId="14" xfId="2" applyNumberFormat="1" applyFont="1" applyFill="1" applyBorder="1" applyAlignment="1" applyProtection="1">
      <alignment wrapText="1"/>
    </xf>
    <xf numFmtId="0" fontId="0" fillId="0" borderId="12" xfId="0" applyNumberFormat="1" applyFill="1" applyBorder="1" applyAlignment="1" applyProtection="1">
      <alignment wrapText="1"/>
    </xf>
    <xf numFmtId="0" fontId="15" fillId="0" borderId="12" xfId="0" applyNumberFormat="1" applyFont="1" applyFill="1" applyBorder="1" applyAlignment="1" applyProtection="1">
      <alignment horizontal="center" wrapText="1"/>
    </xf>
    <xf numFmtId="164" fontId="4" fillId="0" borderId="12" xfId="2" applyNumberFormat="1" applyFont="1" applyFill="1" applyBorder="1" applyAlignment="1" applyProtection="1">
      <alignment wrapText="1"/>
    </xf>
    <xf numFmtId="0" fontId="0" fillId="0" borderId="11" xfId="0" applyFill="1" applyBorder="1" applyProtection="1"/>
    <xf numFmtId="0" fontId="0" fillId="0" borderId="12" xfId="0" applyFill="1" applyBorder="1" applyAlignment="1" applyProtection="1">
      <alignment wrapText="1"/>
    </xf>
    <xf numFmtId="0" fontId="19" fillId="0" borderId="12" xfId="0" applyFont="1" applyFill="1" applyBorder="1" applyAlignment="1" applyProtection="1">
      <alignment horizontal="center" wrapText="1"/>
    </xf>
    <xf numFmtId="164" fontId="4" fillId="0" borderId="12" xfId="2" applyNumberFormat="1" applyFont="1" applyFill="1" applyBorder="1" applyProtection="1"/>
    <xf numFmtId="0" fontId="0" fillId="0" borderId="13" xfId="0" applyFill="1" applyBorder="1" applyProtection="1"/>
    <xf numFmtId="0" fontId="0" fillId="0" borderId="12" xfId="0" applyFill="1" applyBorder="1" applyProtection="1"/>
    <xf numFmtId="0" fontId="12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wrapText="1"/>
    </xf>
    <xf numFmtId="0" fontId="20" fillId="0" borderId="0" xfId="0" applyFont="1" applyFill="1" applyBorder="1" applyAlignment="1" applyProtection="1">
      <alignment horizontal="center" wrapText="1"/>
    </xf>
    <xf numFmtId="0" fontId="27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center" wrapText="1"/>
    </xf>
    <xf numFmtId="9" fontId="4" fillId="0" borderId="0" xfId="2" applyNumberFormat="1" applyFont="1" applyFill="1" applyBorder="1" applyProtection="1"/>
    <xf numFmtId="0" fontId="6" fillId="4" borderId="18" xfId="0" applyFont="1" applyFill="1" applyBorder="1" applyAlignment="1" applyProtection="1">
      <alignment wrapText="1"/>
    </xf>
    <xf numFmtId="0" fontId="22" fillId="4" borderId="20" xfId="0" applyFont="1" applyFill="1" applyBorder="1" applyAlignment="1" applyProtection="1">
      <alignment horizontal="center" wrapText="1"/>
    </xf>
    <xf numFmtId="44" fontId="6" fillId="4" borderId="17" xfId="2" applyNumberFormat="1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9" fontId="9" fillId="0" borderId="0" xfId="3" applyFont="1" applyFill="1" applyBorder="1" applyProtection="1"/>
    <xf numFmtId="0" fontId="0" fillId="0" borderId="0" xfId="0" applyFill="1" applyBorder="1" applyAlignment="1" applyProtection="1">
      <alignment wrapText="1"/>
    </xf>
    <xf numFmtId="44" fontId="4" fillId="0" borderId="0" xfId="2" applyNumberFormat="1" applyFont="1" applyFill="1" applyBorder="1" applyAlignment="1" applyProtection="1">
      <alignment horizontal="left" indent="1"/>
    </xf>
    <xf numFmtId="165" fontId="1" fillId="0" borderId="0" xfId="1" applyNumberFormat="1" applyFont="1" applyFill="1" applyBorder="1" applyProtection="1"/>
    <xf numFmtId="0" fontId="10" fillId="3" borderId="18" xfId="0" applyFont="1" applyFill="1" applyBorder="1" applyAlignment="1" applyProtection="1">
      <alignment wrapText="1"/>
    </xf>
    <xf numFmtId="0" fontId="22" fillId="3" borderId="20" xfId="0" applyFont="1" applyFill="1" applyBorder="1" applyAlignment="1" applyProtection="1">
      <alignment horizontal="center" wrapText="1"/>
    </xf>
    <xf numFmtId="44" fontId="10" fillId="3" borderId="17" xfId="2" applyNumberFormat="1" applyFont="1" applyFill="1" applyBorder="1" applyProtection="1"/>
    <xf numFmtId="0" fontId="0" fillId="0" borderId="14" xfId="0" applyFill="1" applyBorder="1" applyProtection="1"/>
    <xf numFmtId="0" fontId="10" fillId="0" borderId="15" xfId="0" applyFont="1" applyFill="1" applyBorder="1" applyAlignment="1" applyProtection="1">
      <alignment wrapText="1"/>
    </xf>
    <xf numFmtId="0" fontId="22" fillId="0" borderId="15" xfId="0" applyFont="1" applyFill="1" applyBorder="1" applyAlignment="1" applyProtection="1">
      <alignment horizontal="center" wrapText="1"/>
    </xf>
    <xf numFmtId="44" fontId="10" fillId="0" borderId="15" xfId="2" applyNumberFormat="1" applyFont="1" applyFill="1" applyBorder="1" applyProtection="1"/>
    <xf numFmtId="0" fontId="0" fillId="0" borderId="16" xfId="0" applyFill="1" applyBorder="1" applyProtection="1"/>
    <xf numFmtId="0" fontId="10" fillId="0" borderId="0" xfId="0" applyFont="1" applyFill="1" applyBorder="1" applyAlignment="1" applyProtection="1">
      <alignment wrapText="1"/>
    </xf>
    <xf numFmtId="0" fontId="22" fillId="0" borderId="0" xfId="0" applyFont="1" applyFill="1" applyBorder="1" applyAlignment="1" applyProtection="1">
      <alignment horizontal="center" wrapText="1"/>
    </xf>
    <xf numFmtId="44" fontId="10" fillId="0" borderId="0" xfId="2" applyNumberFormat="1" applyFont="1" applyFill="1" applyBorder="1" applyProtection="1"/>
    <xf numFmtId="0" fontId="22" fillId="2" borderId="20" xfId="0" applyNumberFormat="1" applyFont="1" applyFill="1" applyBorder="1" applyAlignment="1" applyProtection="1">
      <alignment horizontal="center" wrapText="1"/>
    </xf>
    <xf numFmtId="44" fontId="11" fillId="2" borderId="17" xfId="2" applyNumberFormat="1" applyFont="1" applyFill="1" applyBorder="1" applyProtection="1"/>
    <xf numFmtId="0" fontId="0" fillId="0" borderId="8" xfId="0" applyFill="1" applyBorder="1" applyProtection="1"/>
    <xf numFmtId="0" fontId="0" fillId="0" borderId="9" xfId="0" applyFill="1" applyBorder="1" applyProtection="1"/>
    <xf numFmtId="0" fontId="0" fillId="0" borderId="9" xfId="0" applyFill="1" applyBorder="1" applyAlignment="1" applyProtection="1">
      <alignment wrapText="1"/>
    </xf>
    <xf numFmtId="0" fontId="19" fillId="0" borderId="9" xfId="0" applyFont="1" applyFill="1" applyBorder="1" applyAlignment="1" applyProtection="1">
      <alignment horizontal="center" wrapText="1"/>
    </xf>
    <xf numFmtId="164" fontId="4" fillId="0" borderId="9" xfId="2" applyNumberFormat="1" applyFont="1" applyFill="1" applyBorder="1" applyProtection="1"/>
    <xf numFmtId="0" fontId="5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 applyProtection="1">
      <alignment horizontal="left" wrapText="1"/>
    </xf>
    <xf numFmtId="0" fontId="13" fillId="0" borderId="0" xfId="0" applyFont="1" applyFill="1" applyBorder="1" applyAlignment="1" applyProtection="1">
      <alignment horizontal="center" wrapText="1"/>
      <protection locked="0"/>
    </xf>
    <xf numFmtId="0" fontId="13" fillId="0" borderId="0" xfId="0" applyFont="1" applyFill="1" applyBorder="1" applyAlignment="1">
      <alignment horizontal="center" wrapText="1"/>
    </xf>
    <xf numFmtId="0" fontId="14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center" wrapText="1"/>
    </xf>
    <xf numFmtId="0" fontId="15" fillId="0" borderId="0" xfId="0" applyFont="1" applyFill="1" applyBorder="1" applyAlignment="1" applyProtection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3086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2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2628900</xdr:colOff>
      <xdr:row>0</xdr:row>
      <xdr:rowOff>19050</xdr:rowOff>
    </xdr:from>
    <xdr:to>
      <xdr:col>3</xdr:col>
      <xdr:colOff>4600575</xdr:colOff>
      <xdr:row>2</xdr:row>
      <xdr:rowOff>180975</xdr:rowOff>
    </xdr:to>
    <xdr:pic>
      <xdr:nvPicPr>
        <xdr:cNvPr id="2" name="Picture 1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19050"/>
          <a:ext cx="19716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2286000</xdr:colOff>
      <xdr:row>0</xdr:row>
      <xdr:rowOff>38100</xdr:rowOff>
    </xdr:from>
    <xdr:to>
      <xdr:col>3</xdr:col>
      <xdr:colOff>4257675</xdr:colOff>
      <xdr:row>2</xdr:row>
      <xdr:rowOff>161925</xdr:rowOff>
    </xdr:to>
    <xdr:pic>
      <xdr:nvPicPr>
        <xdr:cNvPr id="1038" name="Picture 4" descr="Capgemini-PPT-Logo-NewWei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8100"/>
          <a:ext cx="19716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3"/>
  <sheetViews>
    <sheetView tabSelected="1" zoomScale="80" zoomScaleNormal="80" workbookViewId="0">
      <selection activeCell="D7" sqref="D7:F7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1" customWidth="1"/>
    <col min="16" max="16" width="2.28515625" style="249" customWidth="1"/>
    <col min="17" max="16384" width="9.140625" style="2"/>
  </cols>
  <sheetData>
    <row r="1" spans="1:16" x14ac:dyDescent="0.2">
      <c r="K1" s="211"/>
      <c r="L1" s="211"/>
      <c r="M1" s="211"/>
    </row>
    <row r="2" spans="1:16" x14ac:dyDescent="0.2">
      <c r="K2" s="211"/>
      <c r="L2" s="211"/>
      <c r="M2" s="211"/>
    </row>
    <row r="3" spans="1:16" x14ac:dyDescent="0.2">
      <c r="K3" s="211"/>
      <c r="L3" s="211"/>
      <c r="M3" s="211"/>
    </row>
    <row r="4" spans="1:16" x14ac:dyDescent="0.2">
      <c r="K4" s="211"/>
      <c r="L4" s="211"/>
      <c r="M4" s="211"/>
    </row>
    <row r="5" spans="1:16" ht="20.25" x14ac:dyDescent="0.3">
      <c r="D5" s="370" t="s">
        <v>47</v>
      </c>
      <c r="E5" s="370"/>
      <c r="F5" s="370"/>
      <c r="K5" s="211"/>
      <c r="L5" s="211"/>
      <c r="M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212"/>
      <c r="N6" s="51"/>
      <c r="O6" s="51"/>
    </row>
    <row r="7" spans="1:16" ht="20.25" x14ac:dyDescent="0.3">
      <c r="D7" s="370" t="s">
        <v>86</v>
      </c>
      <c r="E7" s="370"/>
      <c r="F7" s="370"/>
      <c r="G7" s="51"/>
      <c r="H7" s="51"/>
      <c r="I7" s="51"/>
      <c r="J7" s="51"/>
      <c r="K7" s="212"/>
      <c r="L7" s="212"/>
      <c r="M7" s="212"/>
      <c r="N7" s="51"/>
      <c r="O7" s="51"/>
    </row>
    <row r="8" spans="1:16" ht="16.5" thickBot="1" x14ac:dyDescent="0.3">
      <c r="D8" s="22"/>
      <c r="E8" s="109"/>
      <c r="K8" s="211"/>
      <c r="L8" s="211"/>
      <c r="M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213"/>
      <c r="N9" s="31"/>
      <c r="O9" s="31"/>
      <c r="P9" s="250"/>
    </row>
    <row r="10" spans="1:16" ht="18" x14ac:dyDescent="0.25">
      <c r="A10" s="32"/>
      <c r="D10" s="373" t="s">
        <v>92</v>
      </c>
      <c r="E10" s="373"/>
      <c r="F10" s="373"/>
      <c r="G10" s="53"/>
      <c r="H10" s="53"/>
      <c r="I10" s="167"/>
      <c r="J10" s="167"/>
      <c r="K10" s="214"/>
      <c r="L10" s="214"/>
      <c r="M10" s="214"/>
      <c r="N10" s="169"/>
      <c r="O10" s="169"/>
      <c r="P10" s="251"/>
    </row>
    <row r="11" spans="1:16" ht="6.75" customHeight="1" x14ac:dyDescent="0.2">
      <c r="A11" s="32"/>
      <c r="K11" s="211"/>
      <c r="L11" s="211"/>
      <c r="M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321"/>
      <c r="N12" s="59"/>
      <c r="O12" s="60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267"/>
      <c r="O13" s="62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267"/>
      <c r="N14" s="210" t="s">
        <v>89</v>
      </c>
      <c r="O14" s="62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267"/>
      <c r="O15" s="62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267"/>
      <c r="N16" s="144">
        <v>5900</v>
      </c>
      <c r="O16" s="185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322"/>
      <c r="N17" s="145">
        <v>7</v>
      </c>
      <c r="O17" s="18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180</v>
      </c>
      <c r="G18" s="64"/>
      <c r="H18" s="26"/>
      <c r="I18" s="188"/>
      <c r="J18" s="146">
        <v>180</v>
      </c>
      <c r="K18" s="219"/>
      <c r="L18" s="220"/>
      <c r="M18" s="323"/>
      <c r="N18" s="146">
        <v>180</v>
      </c>
      <c r="O18" s="18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323"/>
      <c r="N19" s="26"/>
      <c r="O19" s="64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4.6825396825396828</v>
      </c>
      <c r="G20" s="62"/>
      <c r="I20" s="184"/>
      <c r="J20" s="200">
        <f>J16/J17/J18</f>
        <v>4.6825396825396828</v>
      </c>
      <c r="K20" s="221"/>
      <c r="L20" s="222"/>
      <c r="M20" s="267"/>
      <c r="N20" s="200">
        <f>N16/N17/N18</f>
        <v>4.6825396825396828</v>
      </c>
      <c r="O20" s="69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267"/>
      <c r="O21" s="62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267"/>
      <c r="N22" s="176">
        <v>30</v>
      </c>
      <c r="O22" s="190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267"/>
      <c r="O23" s="62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34.682539682539684</v>
      </c>
      <c r="G24" s="69"/>
      <c r="H24" s="27"/>
      <c r="I24" s="191"/>
      <c r="J24" s="178">
        <f>J20+J22</f>
        <v>34.682539682539684</v>
      </c>
      <c r="K24" s="225"/>
      <c r="L24" s="226"/>
      <c r="M24" s="293"/>
      <c r="N24" s="178">
        <f>N20+N22</f>
        <v>34.682539682539684</v>
      </c>
      <c r="O24" s="192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324"/>
      <c r="N25" s="67"/>
      <c r="O25" s="68"/>
      <c r="P25" s="251"/>
    </row>
    <row r="26" spans="1:16" x14ac:dyDescent="0.2">
      <c r="A26" s="32"/>
      <c r="K26" s="211"/>
      <c r="L26" s="211"/>
      <c r="M26" s="211"/>
      <c r="P26" s="251"/>
    </row>
    <row r="27" spans="1:16" ht="6" customHeight="1" x14ac:dyDescent="0.2">
      <c r="A27" s="32"/>
      <c r="C27" s="57"/>
      <c r="D27" s="58"/>
      <c r="E27" s="112"/>
      <c r="F27" s="59"/>
      <c r="G27" s="60"/>
      <c r="I27" s="183"/>
      <c r="J27" s="59"/>
      <c r="K27" s="215"/>
      <c r="L27" s="211"/>
      <c r="M27" s="321"/>
      <c r="N27" s="59"/>
      <c r="O27" s="60"/>
      <c r="P27" s="251"/>
    </row>
    <row r="28" spans="1:16" ht="15.75" x14ac:dyDescent="0.25">
      <c r="A28" s="264"/>
      <c r="B28" s="249"/>
      <c r="C28" s="265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62"/>
      <c r="P28" s="251"/>
    </row>
    <row r="29" spans="1:16" ht="7.5" customHeight="1" x14ac:dyDescent="0.2">
      <c r="A29" s="264"/>
      <c r="B29" s="249"/>
      <c r="C29" s="265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62"/>
      <c r="P29" s="251"/>
    </row>
    <row r="30" spans="1:16" ht="12.75" x14ac:dyDescent="0.2">
      <c r="A30" s="264"/>
      <c r="B30" s="249"/>
      <c r="C30" s="265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62"/>
      <c r="P30" s="251"/>
    </row>
    <row r="31" spans="1:16" ht="7.5" customHeight="1" x14ac:dyDescent="0.2">
      <c r="A31" s="264"/>
      <c r="B31" s="249"/>
      <c r="C31" s="265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62"/>
      <c r="P31" s="251"/>
    </row>
    <row r="32" spans="1:16" s="5" customFormat="1" x14ac:dyDescent="0.2">
      <c r="A32" s="270"/>
      <c r="B32" s="271"/>
      <c r="C32" s="272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193"/>
      <c r="P32" s="253"/>
    </row>
    <row r="33" spans="1:16" ht="8.25" customHeight="1" x14ac:dyDescent="0.2">
      <c r="A33" s="264"/>
      <c r="B33" s="249"/>
      <c r="C33" s="265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62"/>
      <c r="P33" s="251"/>
    </row>
    <row r="34" spans="1:16" ht="12.75" customHeight="1" x14ac:dyDescent="0.2">
      <c r="A34" s="264"/>
      <c r="B34" s="249"/>
      <c r="C34" s="265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62"/>
      <c r="P34" s="251"/>
    </row>
    <row r="35" spans="1:16" ht="7.5" customHeight="1" x14ac:dyDescent="0.2">
      <c r="A35" s="264"/>
      <c r="B35" s="249"/>
      <c r="C35" s="265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62"/>
      <c r="P35" s="251"/>
    </row>
    <row r="36" spans="1:16" x14ac:dyDescent="0.2">
      <c r="A36" s="264"/>
      <c r="B36" s="249"/>
      <c r="C36" s="265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194"/>
      <c r="P36" s="251"/>
    </row>
    <row r="37" spans="1:16" x14ac:dyDescent="0.2">
      <c r="A37" s="264"/>
      <c r="B37" s="249"/>
      <c r="C37" s="265"/>
      <c r="D37" s="283" t="s">
        <v>9</v>
      </c>
      <c r="E37" s="281" t="s">
        <v>31</v>
      </c>
      <c r="F37" s="231">
        <v>0</v>
      </c>
      <c r="G37" s="230"/>
      <c r="H37" s="231"/>
      <c r="I37" s="284"/>
      <c r="J37" s="231">
        <v>2</v>
      </c>
      <c r="K37" s="230"/>
      <c r="L37" s="231"/>
      <c r="M37" s="284"/>
      <c r="N37" s="149">
        <v>0</v>
      </c>
      <c r="O37" s="195"/>
      <c r="P37" s="251"/>
    </row>
    <row r="38" spans="1:16" ht="5.25" customHeight="1" x14ac:dyDescent="0.2">
      <c r="A38" s="264"/>
      <c r="B38" s="249"/>
      <c r="C38" s="265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71"/>
      <c r="P38" s="251"/>
    </row>
    <row r="39" spans="1:16" s="5" customFormat="1" x14ac:dyDescent="0.2">
      <c r="A39" s="270"/>
      <c r="B39" s="271"/>
      <c r="C39" s="272"/>
      <c r="D39" s="273" t="s">
        <v>13</v>
      </c>
      <c r="E39" s="274"/>
      <c r="F39" s="275">
        <f>F37*F36</f>
        <v>0</v>
      </c>
      <c r="G39" s="216"/>
      <c r="H39" s="211"/>
      <c r="I39" s="267"/>
      <c r="J39" s="276">
        <f>J37*J36</f>
        <v>10</v>
      </c>
      <c r="K39" s="221"/>
      <c r="L39" s="222"/>
      <c r="M39" s="267"/>
      <c r="N39" s="177">
        <f>N37*N36</f>
        <v>0</v>
      </c>
      <c r="O39" s="69"/>
      <c r="P39" s="253"/>
    </row>
    <row r="40" spans="1:16" ht="7.5" customHeight="1" x14ac:dyDescent="0.2">
      <c r="A40" s="264"/>
      <c r="B40" s="249"/>
      <c r="C40" s="265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62"/>
      <c r="P40" s="251"/>
    </row>
    <row r="41" spans="1:16" ht="12.75" x14ac:dyDescent="0.2">
      <c r="A41" s="264"/>
      <c r="B41" s="249"/>
      <c r="C41" s="265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62"/>
      <c r="P41" s="251"/>
    </row>
    <row r="42" spans="1:16" ht="6.75" customHeight="1" x14ac:dyDescent="0.2">
      <c r="A42" s="264"/>
      <c r="B42" s="249"/>
      <c r="C42" s="265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62"/>
      <c r="P42" s="251"/>
    </row>
    <row r="43" spans="1:16" x14ac:dyDescent="0.2">
      <c r="A43" s="264"/>
      <c r="B43" s="249"/>
      <c r="C43" s="265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185"/>
      <c r="P43" s="251"/>
    </row>
    <row r="44" spans="1:16" ht="5.25" customHeight="1" x14ac:dyDescent="0.2">
      <c r="A44" s="264"/>
      <c r="B44" s="249"/>
      <c r="C44" s="265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62"/>
      <c r="P44" s="251"/>
    </row>
    <row r="45" spans="1:16" x14ac:dyDescent="0.2">
      <c r="A45" s="264"/>
      <c r="B45" s="249"/>
      <c r="C45" s="265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196"/>
      <c r="P45" s="251"/>
    </row>
    <row r="46" spans="1:16" x14ac:dyDescent="0.2">
      <c r="A46" s="264"/>
      <c r="B46" s="249"/>
      <c r="C46" s="265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197"/>
      <c r="P46" s="251"/>
    </row>
    <row r="47" spans="1:16" x14ac:dyDescent="0.2">
      <c r="A47" s="264"/>
      <c r="B47" s="249"/>
      <c r="C47" s="265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62"/>
      <c r="P47" s="251"/>
    </row>
    <row r="48" spans="1:16" ht="6.75" customHeight="1" x14ac:dyDescent="0.2">
      <c r="A48" s="264"/>
      <c r="B48" s="249"/>
      <c r="C48" s="265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62"/>
      <c r="P48" s="251"/>
    </row>
    <row r="49" spans="1:16" x14ac:dyDescent="0.2">
      <c r="A49" s="264"/>
      <c r="B49" s="249"/>
      <c r="C49" s="265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62"/>
      <c r="P49" s="251"/>
    </row>
    <row r="50" spans="1:16" ht="17.25" x14ac:dyDescent="0.35">
      <c r="A50" s="264"/>
      <c r="B50" s="249"/>
      <c r="C50" s="265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198"/>
      <c r="P50" s="251"/>
    </row>
    <row r="51" spans="1:16" x14ac:dyDescent="0.2">
      <c r="A51" s="264"/>
      <c r="B51" s="249"/>
      <c r="C51" s="265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69"/>
      <c r="P51" s="251"/>
    </row>
    <row r="52" spans="1:16" ht="7.5" customHeight="1" x14ac:dyDescent="0.35">
      <c r="A52" s="264"/>
      <c r="B52" s="249"/>
      <c r="C52" s="265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72"/>
      <c r="P52" s="251"/>
    </row>
    <row r="53" spans="1:16" ht="12.75" x14ac:dyDescent="0.2">
      <c r="A53" s="264"/>
      <c r="B53" s="249"/>
      <c r="C53" s="265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72"/>
      <c r="P53" s="251"/>
    </row>
    <row r="54" spans="1:16" ht="6.75" customHeight="1" x14ac:dyDescent="0.2">
      <c r="A54" s="264"/>
      <c r="B54" s="249"/>
      <c r="C54" s="265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72"/>
      <c r="P54" s="251"/>
    </row>
    <row r="55" spans="1:16" x14ac:dyDescent="0.2">
      <c r="A55" s="264"/>
      <c r="B55" s="249"/>
      <c r="C55" s="265"/>
      <c r="D55" s="271" t="s">
        <v>70</v>
      </c>
      <c r="E55" s="281"/>
      <c r="F55" s="233">
        <v>0.1</v>
      </c>
      <c r="G55" s="238"/>
      <c r="H55" s="239"/>
      <c r="I55" s="287"/>
      <c r="J55" s="233">
        <v>0.1</v>
      </c>
      <c r="K55" s="238"/>
      <c r="L55" s="239"/>
      <c r="M55" s="287"/>
      <c r="N55" s="150">
        <v>0.1</v>
      </c>
      <c r="O55" s="72"/>
      <c r="P55" s="251"/>
    </row>
    <row r="56" spans="1:16" x14ac:dyDescent="0.2">
      <c r="A56" s="264"/>
      <c r="B56" s="249"/>
      <c r="C56" s="265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72"/>
      <c r="P56" s="251"/>
    </row>
    <row r="57" spans="1:16" x14ac:dyDescent="0.2">
      <c r="A57" s="264"/>
      <c r="B57" s="249"/>
      <c r="C57" s="265"/>
      <c r="D57" s="271" t="s">
        <v>66</v>
      </c>
      <c r="E57" s="281"/>
      <c r="F57" s="211">
        <f>F56*F55</f>
        <v>386.6</v>
      </c>
      <c r="G57" s="238"/>
      <c r="H57" s="239"/>
      <c r="I57" s="287"/>
      <c r="J57" s="211">
        <f>J56*J55</f>
        <v>386.6</v>
      </c>
      <c r="K57" s="238"/>
      <c r="L57" s="239"/>
      <c r="M57" s="287"/>
      <c r="N57" s="1">
        <f>N56*N55</f>
        <v>386.6</v>
      </c>
      <c r="O57" s="72"/>
      <c r="P57" s="251"/>
    </row>
    <row r="58" spans="1:16" ht="6.75" customHeight="1" x14ac:dyDescent="0.2">
      <c r="A58" s="264"/>
      <c r="B58" s="249"/>
      <c r="C58" s="265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72"/>
      <c r="P58" s="251"/>
    </row>
    <row r="59" spans="1:16" s="5" customFormat="1" x14ac:dyDescent="0.2">
      <c r="A59" s="270"/>
      <c r="B59" s="271"/>
      <c r="C59" s="272"/>
      <c r="D59" s="283" t="s">
        <v>78</v>
      </c>
      <c r="E59" s="281" t="s">
        <v>31</v>
      </c>
      <c r="F59" s="289">
        <v>0</v>
      </c>
      <c r="G59" s="216"/>
      <c r="H59" s="211"/>
      <c r="I59" s="267"/>
      <c r="J59" s="289">
        <v>0.01</v>
      </c>
      <c r="K59" s="216"/>
      <c r="L59" s="211"/>
      <c r="M59" s="267"/>
      <c r="N59" s="160">
        <v>0</v>
      </c>
      <c r="O59" s="62"/>
      <c r="P59" s="253"/>
    </row>
    <row r="60" spans="1:16" s="5" customFormat="1" ht="6.75" customHeight="1" x14ac:dyDescent="0.2">
      <c r="A60" s="270"/>
      <c r="B60" s="271"/>
      <c r="C60" s="272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62"/>
      <c r="P60" s="253"/>
    </row>
    <row r="61" spans="1:16" s="5" customFormat="1" x14ac:dyDescent="0.2">
      <c r="A61" s="270"/>
      <c r="B61" s="271"/>
      <c r="C61" s="272"/>
      <c r="D61" s="273" t="s">
        <v>37</v>
      </c>
      <c r="E61" s="274"/>
      <c r="F61" s="275">
        <f>F59*F57</f>
        <v>0</v>
      </c>
      <c r="G61" s="216"/>
      <c r="H61" s="211"/>
      <c r="I61" s="267"/>
      <c r="J61" s="276">
        <f>J59*J57</f>
        <v>3.8660000000000001</v>
      </c>
      <c r="K61" s="216"/>
      <c r="L61" s="211"/>
      <c r="M61" s="267"/>
      <c r="N61" s="177">
        <f>N59*N57</f>
        <v>0</v>
      </c>
      <c r="O61" s="62"/>
      <c r="P61" s="253"/>
    </row>
    <row r="62" spans="1:16" ht="7.5" customHeight="1" x14ac:dyDescent="0.2">
      <c r="A62" s="264"/>
      <c r="B62" s="249"/>
      <c r="C62" s="265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62"/>
      <c r="P62" s="251"/>
    </row>
    <row r="63" spans="1:16" ht="15.75" x14ac:dyDescent="0.25">
      <c r="A63" s="264"/>
      <c r="B63" s="249"/>
      <c r="C63" s="265"/>
      <c r="D63" s="290" t="s">
        <v>52</v>
      </c>
      <c r="E63" s="291"/>
      <c r="F63" s="292">
        <f>F32+F39+F51+F61</f>
        <v>70.650000000000006</v>
      </c>
      <c r="G63" s="221"/>
      <c r="H63" s="222"/>
      <c r="I63" s="293"/>
      <c r="J63" s="294">
        <f>J32+J39+J51+J61</f>
        <v>196.566</v>
      </c>
      <c r="K63" s="221"/>
      <c r="L63" s="222"/>
      <c r="M63" s="293"/>
      <c r="N63" s="178">
        <f>N32+N39+N51+N61</f>
        <v>70.650000000000006</v>
      </c>
      <c r="O63" s="69"/>
      <c r="P63" s="251"/>
    </row>
    <row r="64" spans="1:16" ht="8.25" customHeight="1" x14ac:dyDescent="0.25">
      <c r="A64" s="264"/>
      <c r="B64" s="249"/>
      <c r="C64" s="265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69"/>
      <c r="P64" s="251"/>
    </row>
    <row r="65" spans="1:20" ht="19.5" customHeight="1" x14ac:dyDescent="0.25">
      <c r="A65" s="264"/>
      <c r="B65" s="249"/>
      <c r="C65" s="265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69"/>
      <c r="P65" s="251"/>
    </row>
    <row r="66" spans="1:20" ht="9" customHeight="1" x14ac:dyDescent="0.25">
      <c r="A66" s="264"/>
      <c r="B66" s="249"/>
      <c r="C66" s="265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69"/>
      <c r="P66" s="251"/>
    </row>
    <row r="67" spans="1:20" ht="12.75" x14ac:dyDescent="0.2">
      <c r="A67" s="264"/>
      <c r="B67" s="249"/>
      <c r="C67" s="265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69"/>
      <c r="P67" s="251"/>
    </row>
    <row r="68" spans="1:20" ht="12.75" x14ac:dyDescent="0.2">
      <c r="A68" s="264"/>
      <c r="B68" s="249"/>
      <c r="C68" s="265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69"/>
      <c r="P68" s="251"/>
    </row>
    <row r="69" spans="1:20" ht="12.75" x14ac:dyDescent="0.2">
      <c r="A69" s="264"/>
      <c r="B69" s="249"/>
      <c r="C69" s="265"/>
      <c r="D69" s="271" t="s">
        <v>65</v>
      </c>
      <c r="E69" s="299" t="s">
        <v>30</v>
      </c>
      <c r="F69" s="231">
        <f>F18*F97</f>
        <v>1800</v>
      </c>
      <c r="G69" s="221"/>
      <c r="H69" s="222"/>
      <c r="I69" s="293"/>
      <c r="J69" s="231">
        <f>J18*J97</f>
        <v>3600</v>
      </c>
      <c r="K69" s="221"/>
      <c r="L69" s="222"/>
      <c r="M69" s="293"/>
      <c r="N69" s="28">
        <v>1800</v>
      </c>
      <c r="O69" s="69"/>
      <c r="P69" s="251"/>
    </row>
    <row r="70" spans="1:20" x14ac:dyDescent="0.2">
      <c r="A70" s="264"/>
      <c r="B70" s="249"/>
      <c r="C70" s="265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277.77777777777777</v>
      </c>
      <c r="K70" s="221"/>
      <c r="L70" s="222"/>
      <c r="M70" s="293"/>
      <c r="N70" s="159">
        <f>N68/N69</f>
        <v>0</v>
      </c>
      <c r="O70" s="69"/>
      <c r="P70" s="251"/>
    </row>
    <row r="71" spans="1:20" ht="8.25" customHeight="1" x14ac:dyDescent="0.25">
      <c r="A71" s="264"/>
      <c r="B71" s="249"/>
      <c r="C71" s="265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69"/>
      <c r="P71" s="251"/>
    </row>
    <row r="72" spans="1:20" ht="12.75" x14ac:dyDescent="0.2">
      <c r="A72" s="264"/>
      <c r="B72" s="249"/>
      <c r="C72" s="265"/>
      <c r="D72" s="369" t="s">
        <v>56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69"/>
      <c r="P72" s="251"/>
    </row>
    <row r="73" spans="1:20" ht="12.75" x14ac:dyDescent="0.2">
      <c r="A73" s="264"/>
      <c r="B73" s="249"/>
      <c r="C73" s="265"/>
      <c r="D73" s="301" t="s">
        <v>57</v>
      </c>
      <c r="E73" s="297"/>
      <c r="F73" s="298">
        <v>150</v>
      </c>
      <c r="G73" s="221"/>
      <c r="H73" s="222"/>
      <c r="I73" s="293"/>
      <c r="J73" s="298">
        <v>150</v>
      </c>
      <c r="K73" s="221"/>
      <c r="L73" s="222"/>
      <c r="M73" s="293"/>
      <c r="N73" s="206">
        <v>150</v>
      </c>
      <c r="O73" s="69"/>
      <c r="P73" s="251"/>
    </row>
    <row r="74" spans="1:20" ht="14.25" customHeight="1" x14ac:dyDescent="0.2">
      <c r="A74" s="264"/>
      <c r="B74" s="249"/>
      <c r="C74" s="265"/>
      <c r="D74" s="301" t="s">
        <v>72</v>
      </c>
      <c r="E74" s="302" t="s">
        <v>33</v>
      </c>
      <c r="F74" s="303">
        <v>0.25</v>
      </c>
      <c r="G74" s="221"/>
      <c r="H74" s="222"/>
      <c r="I74" s="293"/>
      <c r="J74" s="303">
        <v>0.25</v>
      </c>
      <c r="K74" s="221"/>
      <c r="L74" s="222"/>
      <c r="M74" s="293"/>
      <c r="N74" s="207">
        <v>0.25</v>
      </c>
      <c r="O74" s="69"/>
      <c r="P74" s="251"/>
    </row>
    <row r="75" spans="1:20" ht="12.75" x14ac:dyDescent="0.2">
      <c r="A75" s="264"/>
      <c r="B75" s="249"/>
      <c r="C75" s="265"/>
      <c r="D75" s="304" t="s">
        <v>58</v>
      </c>
      <c r="E75" s="302" t="s">
        <v>33</v>
      </c>
      <c r="F75" s="305">
        <v>0</v>
      </c>
      <c r="G75" s="221"/>
      <c r="H75" s="222"/>
      <c r="I75" s="293"/>
      <c r="J75" s="305">
        <v>0.25</v>
      </c>
      <c r="K75" s="221"/>
      <c r="L75" s="222"/>
      <c r="M75" s="293"/>
      <c r="N75" s="166">
        <v>0</v>
      </c>
      <c r="O75" s="69"/>
      <c r="P75" s="251"/>
    </row>
    <row r="76" spans="1:20" x14ac:dyDescent="0.2">
      <c r="A76" s="264"/>
      <c r="B76" s="249"/>
      <c r="C76" s="265"/>
      <c r="D76" s="271" t="s">
        <v>53</v>
      </c>
      <c r="E76" s="281"/>
      <c r="F76" s="211">
        <f>F75*F74*F73</f>
        <v>0</v>
      </c>
      <c r="G76" s="221"/>
      <c r="H76" s="222"/>
      <c r="I76" s="293"/>
      <c r="J76" s="211">
        <f>J75*J74*J73</f>
        <v>9.375</v>
      </c>
      <c r="K76" s="221"/>
      <c r="L76" s="222"/>
      <c r="M76" s="293"/>
      <c r="N76" s="1">
        <f>N75*N74*N73</f>
        <v>0</v>
      </c>
      <c r="O76" s="69"/>
      <c r="P76" s="251"/>
    </row>
    <row r="77" spans="1:20" ht="7.5" customHeight="1" x14ac:dyDescent="0.25">
      <c r="A77" s="264"/>
      <c r="B77" s="249"/>
      <c r="C77" s="265"/>
      <c r="D77" s="295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69"/>
      <c r="P77" s="251"/>
    </row>
    <row r="78" spans="1:20" ht="12.75" x14ac:dyDescent="0.2">
      <c r="A78" s="264"/>
      <c r="B78" s="249"/>
      <c r="C78" s="265"/>
      <c r="D78" s="369" t="s">
        <v>55</v>
      </c>
      <c r="E78" s="369"/>
      <c r="F78" s="369"/>
      <c r="G78" s="221"/>
      <c r="H78" s="222"/>
      <c r="I78" s="293"/>
      <c r="J78" s="222"/>
      <c r="K78" s="221"/>
      <c r="L78" s="222"/>
      <c r="M78" s="293"/>
      <c r="N78" s="27"/>
      <c r="O78" s="69"/>
      <c r="P78" s="251"/>
      <c r="T78" s="162"/>
    </row>
    <row r="79" spans="1:20" x14ac:dyDescent="0.2">
      <c r="A79" s="264"/>
      <c r="B79" s="249"/>
      <c r="C79" s="265"/>
      <c r="D79" s="271" t="s">
        <v>77</v>
      </c>
      <c r="E79" s="281"/>
      <c r="F79" s="306">
        <v>3.0999999999999999E-3</v>
      </c>
      <c r="G79" s="221"/>
      <c r="H79" s="222"/>
      <c r="I79" s="293"/>
      <c r="J79" s="306">
        <v>9.2999999999999992E-3</v>
      </c>
      <c r="K79" s="221"/>
      <c r="L79" s="222"/>
      <c r="M79" s="293"/>
      <c r="N79" s="156">
        <v>3.0999999999999999E-3</v>
      </c>
      <c r="O79" s="69"/>
      <c r="P79" s="251"/>
      <c r="R79" s="5"/>
      <c r="S79" s="5"/>
      <c r="T79" s="5"/>
    </row>
    <row r="80" spans="1:20" ht="15.75" customHeight="1" x14ac:dyDescent="0.2">
      <c r="A80" s="264"/>
      <c r="B80" s="249"/>
      <c r="C80" s="265"/>
      <c r="D80" s="301" t="s">
        <v>68</v>
      </c>
      <c r="E80" s="281" t="s">
        <v>31</v>
      </c>
      <c r="F80" s="233">
        <v>0</v>
      </c>
      <c r="G80" s="221"/>
      <c r="H80" s="222"/>
      <c r="I80" s="293"/>
      <c r="J80" s="233">
        <v>0.5</v>
      </c>
      <c r="K80" s="221"/>
      <c r="L80" s="222"/>
      <c r="M80" s="293"/>
      <c r="N80" s="150">
        <v>0</v>
      </c>
      <c r="O80" s="69"/>
      <c r="P80" s="251"/>
    </row>
    <row r="81" spans="1:20" x14ac:dyDescent="0.2">
      <c r="A81" s="264"/>
      <c r="B81" s="249"/>
      <c r="C81" s="265"/>
      <c r="D81" s="283" t="s">
        <v>51</v>
      </c>
      <c r="E81" s="281" t="s">
        <v>31</v>
      </c>
      <c r="F81" s="235">
        <v>1000</v>
      </c>
      <c r="G81" s="221"/>
      <c r="H81" s="222"/>
      <c r="I81" s="293"/>
      <c r="J81" s="235">
        <v>2000</v>
      </c>
      <c r="K81" s="221"/>
      <c r="L81" s="222"/>
      <c r="M81" s="293"/>
      <c r="N81" s="151">
        <v>1000</v>
      </c>
      <c r="O81" s="69"/>
      <c r="P81" s="251"/>
      <c r="S81" s="5"/>
      <c r="T81" s="161"/>
    </row>
    <row r="82" spans="1:20" x14ac:dyDescent="0.2">
      <c r="A82" s="264"/>
      <c r="B82" s="249"/>
      <c r="C82" s="265"/>
      <c r="D82" s="271" t="s">
        <v>53</v>
      </c>
      <c r="E82" s="281"/>
      <c r="F82" s="211">
        <f>F79*F80*F81</f>
        <v>0</v>
      </c>
      <c r="G82" s="221"/>
      <c r="H82" s="222"/>
      <c r="I82" s="293"/>
      <c r="J82" s="211">
        <f>J79*J80*J81</f>
        <v>9.2999999999999989</v>
      </c>
      <c r="K82" s="221"/>
      <c r="L82" s="222"/>
      <c r="M82" s="293"/>
      <c r="N82" s="1">
        <f>N79*N80*N81</f>
        <v>0</v>
      </c>
      <c r="O82" s="69"/>
      <c r="P82" s="251"/>
    </row>
    <row r="83" spans="1:20" ht="8.25" customHeight="1" x14ac:dyDescent="0.2">
      <c r="A83" s="264"/>
      <c r="B83" s="249"/>
      <c r="C83" s="265"/>
      <c r="D83" s="249"/>
      <c r="E83" s="281"/>
      <c r="F83" s="211"/>
      <c r="G83" s="221"/>
      <c r="H83" s="222"/>
      <c r="I83" s="293"/>
      <c r="J83" s="222"/>
      <c r="K83" s="221"/>
      <c r="L83" s="222"/>
      <c r="M83" s="293"/>
      <c r="N83" s="27"/>
      <c r="O83" s="69"/>
      <c r="P83" s="251"/>
    </row>
    <row r="84" spans="1:20" ht="15.75" x14ac:dyDescent="0.25">
      <c r="A84" s="264"/>
      <c r="B84" s="249"/>
      <c r="C84" s="265"/>
      <c r="D84" s="290" t="s">
        <v>60</v>
      </c>
      <c r="E84" s="291"/>
      <c r="F84" s="292">
        <f>F70+F76+F82</f>
        <v>0</v>
      </c>
      <c r="G84" s="221"/>
      <c r="H84" s="222"/>
      <c r="I84" s="293"/>
      <c r="J84" s="294">
        <f>J70+J76+J82</f>
        <v>296.45277777777778</v>
      </c>
      <c r="K84" s="221"/>
      <c r="L84" s="222"/>
      <c r="M84" s="293"/>
      <c r="N84" s="178">
        <f>N70+N76+N82</f>
        <v>0</v>
      </c>
      <c r="O84" s="69"/>
      <c r="P84" s="251"/>
    </row>
    <row r="85" spans="1:20" ht="7.5" customHeight="1" x14ac:dyDescent="0.2">
      <c r="A85" s="264"/>
      <c r="B85" s="249"/>
      <c r="C85" s="265"/>
      <c r="D85" s="249"/>
      <c r="E85" s="281"/>
      <c r="F85" s="211"/>
      <c r="G85" s="221"/>
      <c r="H85" s="222"/>
      <c r="I85" s="293"/>
      <c r="J85" s="211"/>
      <c r="K85" s="221"/>
      <c r="L85" s="222"/>
      <c r="M85" s="293"/>
      <c r="O85" s="69"/>
      <c r="P85" s="251"/>
    </row>
    <row r="86" spans="1:20" ht="15.75" x14ac:dyDescent="0.25">
      <c r="A86" s="264"/>
      <c r="B86" s="249"/>
      <c r="C86" s="265"/>
      <c r="D86" s="290" t="s">
        <v>59</v>
      </c>
      <c r="E86" s="291"/>
      <c r="F86" s="292">
        <f>F63+F84</f>
        <v>70.650000000000006</v>
      </c>
      <c r="G86" s="221"/>
      <c r="H86" s="222"/>
      <c r="I86" s="293"/>
      <c r="J86" s="294">
        <f>J63+J84</f>
        <v>493.01877777777781</v>
      </c>
      <c r="K86" s="221"/>
      <c r="L86" s="222"/>
      <c r="M86" s="293"/>
      <c r="N86" s="178">
        <f>N63+N84</f>
        <v>70.650000000000006</v>
      </c>
      <c r="O86" s="69"/>
      <c r="P86" s="251"/>
    </row>
    <row r="87" spans="1:20" ht="8.25" customHeight="1" x14ac:dyDescent="0.2">
      <c r="A87" s="264"/>
      <c r="B87" s="249"/>
      <c r="C87" s="307"/>
      <c r="D87" s="308"/>
      <c r="E87" s="309"/>
      <c r="F87" s="310"/>
      <c r="G87" s="240"/>
      <c r="H87" s="222"/>
      <c r="I87" s="311"/>
      <c r="J87" s="310"/>
      <c r="K87" s="240"/>
      <c r="L87" s="222"/>
      <c r="M87" s="311"/>
      <c r="N87" s="73"/>
      <c r="O87" s="74"/>
      <c r="P87" s="251"/>
    </row>
    <row r="88" spans="1:20" ht="7.5" customHeight="1" x14ac:dyDescent="0.2">
      <c r="A88" s="264"/>
      <c r="B88" s="249"/>
      <c r="C88" s="249"/>
      <c r="D88" s="249"/>
      <c r="E88" s="281"/>
      <c r="F88" s="211"/>
      <c r="G88" s="211"/>
      <c r="H88" s="211"/>
      <c r="I88" s="211"/>
      <c r="J88" s="211"/>
      <c r="K88" s="211"/>
      <c r="L88" s="211"/>
      <c r="M88" s="211"/>
      <c r="P88" s="251"/>
    </row>
    <row r="89" spans="1:20" ht="18" x14ac:dyDescent="0.25">
      <c r="A89" s="264"/>
      <c r="B89" s="249"/>
      <c r="C89" s="249"/>
      <c r="D89" s="312" t="str">
        <f>IF(F89&gt;0,"Net savings per patient monitored","Net incremental cost per patient monitored")</f>
        <v>Net savings per patient monitored</v>
      </c>
      <c r="E89" s="313"/>
      <c r="F89" s="314">
        <f>F86-F24</f>
        <v>35.967460317460322</v>
      </c>
      <c r="G89" s="226"/>
      <c r="H89" s="226"/>
      <c r="I89" s="226"/>
      <c r="J89" s="315">
        <f>J86-J24</f>
        <v>458.33623809523812</v>
      </c>
      <c r="K89" s="226"/>
      <c r="L89" s="226"/>
      <c r="M89" s="226"/>
      <c r="N89" s="179">
        <f>N86-N24</f>
        <v>35.967460317460322</v>
      </c>
      <c r="O89" s="55"/>
      <c r="P89" s="251"/>
    </row>
    <row r="90" spans="1:20" ht="8.25" customHeight="1" x14ac:dyDescent="0.25">
      <c r="A90" s="264"/>
      <c r="B90" s="249"/>
      <c r="C90" s="249"/>
      <c r="D90" s="316"/>
      <c r="E90" s="281"/>
      <c r="F90" s="317"/>
      <c r="G90" s="226"/>
      <c r="H90" s="226"/>
      <c r="I90" s="226"/>
      <c r="J90" s="317"/>
      <c r="K90" s="226"/>
      <c r="L90" s="226"/>
      <c r="M90" s="226"/>
      <c r="N90" s="182"/>
      <c r="O90" s="55"/>
      <c r="P90" s="251"/>
    </row>
    <row r="91" spans="1:20" ht="15.75" thickBot="1" x14ac:dyDescent="0.25">
      <c r="A91" s="318"/>
      <c r="B91" s="319"/>
      <c r="C91" s="319"/>
      <c r="D91" s="319"/>
      <c r="E91" s="320"/>
      <c r="F91" s="241"/>
      <c r="G91" s="241"/>
      <c r="H91" s="241"/>
      <c r="I91" s="241"/>
      <c r="J91" s="241"/>
      <c r="K91" s="241"/>
      <c r="L91" s="241"/>
      <c r="M91" s="241"/>
      <c r="N91" s="37"/>
      <c r="O91" s="37"/>
      <c r="P91" s="254"/>
    </row>
    <row r="92" spans="1:20" x14ac:dyDescent="0.2">
      <c r="K92" s="211"/>
      <c r="L92" s="211"/>
      <c r="M92" s="211"/>
    </row>
    <row r="93" spans="1:20" ht="15.75" thickBot="1" x14ac:dyDescent="0.25">
      <c r="D93" s="21"/>
      <c r="E93" s="116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20" ht="8.25" customHeight="1" x14ac:dyDescent="0.2">
      <c r="A94" s="29"/>
      <c r="B94" s="30"/>
      <c r="C94" s="30"/>
      <c r="D94" s="38"/>
      <c r="E94" s="121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250"/>
    </row>
    <row r="95" spans="1:20" ht="18" x14ac:dyDescent="0.25">
      <c r="A95" s="32"/>
      <c r="D95" s="372" t="s">
        <v>93</v>
      </c>
      <c r="E95" s="372"/>
      <c r="F95" s="372"/>
      <c r="G95" s="52"/>
      <c r="H95" s="52"/>
      <c r="I95" s="168"/>
      <c r="J95" s="168"/>
      <c r="K95" s="168"/>
      <c r="L95" s="170"/>
      <c r="M95" s="170"/>
      <c r="N95" s="170"/>
      <c r="O95" s="170"/>
      <c r="P95" s="251"/>
    </row>
    <row r="96" spans="1:20" ht="17.25" x14ac:dyDescent="0.35">
      <c r="A96" s="32"/>
      <c r="D96" s="12"/>
      <c r="E96" s="109"/>
      <c r="F96" s="201" t="s">
        <v>71</v>
      </c>
      <c r="G96" s="7"/>
      <c r="H96" s="7"/>
      <c r="I96" s="7"/>
      <c r="J96" s="201" t="s">
        <v>69</v>
      </c>
      <c r="K96" s="7"/>
      <c r="L96" s="7"/>
      <c r="M96" s="7"/>
      <c r="N96" s="175" t="str">
        <f>N14</f>
        <v>Custom</v>
      </c>
      <c r="O96" s="7"/>
      <c r="P96" s="251"/>
    </row>
    <row r="97" spans="1:16" x14ac:dyDescent="0.2">
      <c r="A97" s="32"/>
      <c r="D97" s="12" t="s">
        <v>5</v>
      </c>
      <c r="E97" s="109"/>
      <c r="F97" s="132">
        <v>10</v>
      </c>
      <c r="G97" s="10"/>
      <c r="H97" s="10"/>
      <c r="I97" s="10"/>
      <c r="J97" s="132">
        <v>20</v>
      </c>
      <c r="K97" s="10"/>
      <c r="L97" s="10"/>
      <c r="M97" s="10"/>
      <c r="N97" s="132">
        <v>10</v>
      </c>
      <c r="O97" s="10"/>
      <c r="P97" s="251"/>
    </row>
    <row r="98" spans="1:16" ht="5.25" customHeight="1" x14ac:dyDescent="0.2">
      <c r="A98" s="32"/>
      <c r="D98" s="12"/>
      <c r="E98" s="109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251"/>
    </row>
    <row r="99" spans="1:16" ht="15.75" x14ac:dyDescent="0.25">
      <c r="A99" s="32"/>
      <c r="D99" s="80" t="s">
        <v>3</v>
      </c>
      <c r="E99" s="122"/>
      <c r="F99" s="81">
        <f>F97*F16</f>
        <v>59000</v>
      </c>
      <c r="G99" s="7"/>
      <c r="H99" s="7"/>
      <c r="I99" s="7"/>
      <c r="J99" s="180">
        <f>J97*J16</f>
        <v>118000</v>
      </c>
      <c r="K99" s="7"/>
      <c r="L99" s="7"/>
      <c r="M99" s="7"/>
      <c r="N99" s="180">
        <f>N97*N16</f>
        <v>59000</v>
      </c>
      <c r="O99" s="7"/>
      <c r="P99" s="251"/>
    </row>
    <row r="100" spans="1:16" ht="9" customHeight="1" x14ac:dyDescent="0.2">
      <c r="A100" s="32"/>
      <c r="D100" s="12"/>
      <c r="E100" s="109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251"/>
    </row>
    <row r="101" spans="1:16" x14ac:dyDescent="0.2">
      <c r="A101" s="32"/>
      <c r="D101" s="3" t="s">
        <v>22</v>
      </c>
      <c r="E101" s="113"/>
      <c r="F101" s="3"/>
      <c r="G101" s="7"/>
      <c r="H101" s="7"/>
      <c r="I101" s="7"/>
      <c r="J101" s="3"/>
      <c r="K101" s="7"/>
      <c r="L101" s="7"/>
      <c r="M101" s="7"/>
      <c r="N101" s="3"/>
      <c r="O101" s="7"/>
      <c r="P101" s="251"/>
    </row>
    <row r="102" spans="1:16" x14ac:dyDescent="0.2">
      <c r="A102" s="32"/>
      <c r="D102" s="12" t="s">
        <v>35</v>
      </c>
      <c r="E102" s="109"/>
      <c r="F102" s="7">
        <f>$F$97*$F$18*F32</f>
        <v>16200</v>
      </c>
      <c r="G102" s="7"/>
      <c r="H102" s="7"/>
      <c r="I102" s="7"/>
      <c r="J102" s="7">
        <f>$F$97*$F$18*J32</f>
        <v>16200</v>
      </c>
      <c r="K102" s="7"/>
      <c r="L102" s="7"/>
      <c r="M102" s="7"/>
      <c r="N102" s="7">
        <f>$F$97*$F$18*N32</f>
        <v>16200</v>
      </c>
      <c r="O102" s="7"/>
      <c r="P102" s="251"/>
    </row>
    <row r="103" spans="1:16" x14ac:dyDescent="0.2">
      <c r="A103" s="32"/>
      <c r="D103" s="12" t="s">
        <v>36</v>
      </c>
      <c r="E103" s="109"/>
      <c r="F103" s="7">
        <f>$F$97*$F$18*F39</f>
        <v>0</v>
      </c>
      <c r="G103" s="7"/>
      <c r="H103" s="7"/>
      <c r="I103" s="7"/>
      <c r="J103" s="7">
        <f>$F$97*$F$18*J39</f>
        <v>18000</v>
      </c>
      <c r="K103" s="7"/>
      <c r="L103" s="7"/>
      <c r="M103" s="7"/>
      <c r="N103" s="7">
        <f>$F$97*$F$18*N39</f>
        <v>0</v>
      </c>
      <c r="O103" s="7"/>
      <c r="P103" s="251"/>
    </row>
    <row r="104" spans="1:16" x14ac:dyDescent="0.2">
      <c r="A104" s="32"/>
      <c r="D104" s="12" t="s">
        <v>25</v>
      </c>
      <c r="E104" s="109"/>
      <c r="F104" s="7">
        <f>$F$97*$F$18*F51</f>
        <v>110970</v>
      </c>
      <c r="G104" s="7"/>
      <c r="H104" s="7"/>
      <c r="I104" s="7"/>
      <c r="J104" s="7">
        <f>$F$97*$F$18*J51</f>
        <v>312660</v>
      </c>
      <c r="K104" s="7"/>
      <c r="L104" s="7"/>
      <c r="M104" s="7"/>
      <c r="N104" s="7">
        <f>$F$97*$F$18*N51</f>
        <v>110970</v>
      </c>
      <c r="O104" s="7"/>
      <c r="P104" s="251"/>
    </row>
    <row r="105" spans="1:16" x14ac:dyDescent="0.2">
      <c r="A105" s="32"/>
      <c r="D105" s="12" t="s">
        <v>26</v>
      </c>
      <c r="E105" s="109"/>
      <c r="F105" s="7">
        <f>$F$97*$F$18*F61</f>
        <v>0</v>
      </c>
      <c r="G105" s="7"/>
      <c r="H105" s="7"/>
      <c r="I105" s="7"/>
      <c r="J105" s="7">
        <f>$F$97*$F$18*J61</f>
        <v>6958.8</v>
      </c>
      <c r="K105" s="7"/>
      <c r="L105" s="7"/>
      <c r="M105" s="7"/>
      <c r="N105" s="7">
        <f>$F$97*$F$18*N61</f>
        <v>0</v>
      </c>
      <c r="O105" s="7"/>
      <c r="P105" s="251"/>
    </row>
    <row r="106" spans="1:16" x14ac:dyDescent="0.2">
      <c r="A106" s="32"/>
      <c r="D106" s="12" t="s">
        <v>62</v>
      </c>
      <c r="E106" s="109"/>
      <c r="F106" s="7">
        <f>$F$97*$F$18*F70</f>
        <v>0</v>
      </c>
      <c r="G106" s="7"/>
      <c r="H106" s="7"/>
      <c r="I106" s="7"/>
      <c r="J106" s="7">
        <f>$F$97*$F$18*J70</f>
        <v>500000</v>
      </c>
      <c r="K106" s="7"/>
      <c r="L106" s="7"/>
      <c r="M106" s="7"/>
      <c r="N106" s="7">
        <f>$F$97*$F$18*N70</f>
        <v>0</v>
      </c>
      <c r="O106" s="7"/>
      <c r="P106" s="251"/>
    </row>
    <row r="107" spans="1:16" x14ac:dyDescent="0.2">
      <c r="A107" s="32"/>
      <c r="D107" s="12" t="s">
        <v>63</v>
      </c>
      <c r="E107" s="109"/>
      <c r="F107" s="7">
        <f>$F$97*$F$18*F38</f>
        <v>0</v>
      </c>
      <c r="G107" s="7"/>
      <c r="H107" s="7"/>
      <c r="I107" s="7"/>
      <c r="J107" s="7">
        <f>$F$97*$F$18*J38</f>
        <v>0</v>
      </c>
      <c r="K107" s="7"/>
      <c r="L107" s="7"/>
      <c r="M107" s="7"/>
      <c r="N107" s="7">
        <f>$F$97*$F$18*N38</f>
        <v>0</v>
      </c>
      <c r="O107" s="7"/>
      <c r="P107" s="251"/>
    </row>
    <row r="108" spans="1:16" x14ac:dyDescent="0.2">
      <c r="A108" s="32"/>
      <c r="D108" s="12" t="s">
        <v>64</v>
      </c>
      <c r="E108" s="109"/>
      <c r="F108" s="7">
        <f>$F$97*$F$18*F39</f>
        <v>0</v>
      </c>
      <c r="G108" s="7"/>
      <c r="H108" s="7"/>
      <c r="I108" s="7"/>
      <c r="J108" s="7">
        <f>$F$97*$F$18*J39</f>
        <v>18000</v>
      </c>
      <c r="K108" s="7"/>
      <c r="L108" s="7"/>
      <c r="M108" s="7"/>
      <c r="N108" s="7">
        <f>$F$97*$F$18*N39</f>
        <v>0</v>
      </c>
      <c r="O108" s="7"/>
      <c r="P108" s="251"/>
    </row>
    <row r="109" spans="1:16" ht="8.25" customHeight="1" x14ac:dyDescent="0.2">
      <c r="A109" s="32"/>
      <c r="D109" s="12"/>
      <c r="E109" s="109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251"/>
    </row>
    <row r="110" spans="1:16" x14ac:dyDescent="0.2">
      <c r="A110" s="32"/>
      <c r="D110" s="12" t="s">
        <v>21</v>
      </c>
      <c r="E110" s="109"/>
      <c r="F110" s="7">
        <f>SUM(F102:F108)</f>
        <v>127170</v>
      </c>
      <c r="G110" s="7"/>
      <c r="H110" s="7"/>
      <c r="I110" s="7"/>
      <c r="J110" s="7">
        <f>SUM(J102:J108)</f>
        <v>871818.8</v>
      </c>
      <c r="K110" s="7"/>
      <c r="L110" s="7"/>
      <c r="M110" s="7"/>
      <c r="N110" s="7">
        <f>SUM(N102:N108)</f>
        <v>127170</v>
      </c>
      <c r="O110" s="7"/>
      <c r="P110" s="251"/>
    </row>
    <row r="111" spans="1:16" ht="9" customHeight="1" x14ac:dyDescent="0.2">
      <c r="A111" s="32"/>
      <c r="D111" s="12"/>
      <c r="E111" s="109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251"/>
    </row>
    <row r="112" spans="1:16" x14ac:dyDescent="0.2">
      <c r="A112" s="32"/>
      <c r="D112" s="15" t="s">
        <v>41</v>
      </c>
      <c r="E112" s="114" t="s">
        <v>42</v>
      </c>
      <c r="F112" s="40">
        <f>F97*F22*F18</f>
        <v>54000</v>
      </c>
      <c r="G112" s="40"/>
      <c r="H112" s="40"/>
      <c r="I112" s="40"/>
      <c r="J112" s="40">
        <f>J97*J22*J18</f>
        <v>108000</v>
      </c>
      <c r="K112" s="40"/>
      <c r="L112" s="40"/>
      <c r="M112" s="40"/>
      <c r="N112" s="40">
        <f>N97*N22*N18</f>
        <v>54000</v>
      </c>
      <c r="O112" s="40"/>
      <c r="P112" s="251"/>
    </row>
    <row r="113" spans="1:16" ht="4.5" customHeight="1" x14ac:dyDescent="0.2">
      <c r="A113" s="32"/>
      <c r="D113" s="15"/>
      <c r="E113" s="113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251"/>
    </row>
    <row r="114" spans="1:16" ht="15.75" x14ac:dyDescent="0.25">
      <c r="A114" s="32"/>
      <c r="D114" s="80" t="str">
        <f>IF(F114&gt;0,"Net annual savings","Net annual incremental costs")</f>
        <v>Net annual savings</v>
      </c>
      <c r="E114" s="122"/>
      <c r="F114" s="81">
        <f>F110-F112</f>
        <v>73170</v>
      </c>
      <c r="G114" s="7"/>
      <c r="H114" s="7"/>
      <c r="I114" s="7"/>
      <c r="J114" s="180">
        <f>J110-J112</f>
        <v>763818.8</v>
      </c>
      <c r="K114" s="7"/>
      <c r="L114" s="7"/>
      <c r="M114" s="7"/>
      <c r="N114" s="180">
        <f>N110-N112</f>
        <v>73170</v>
      </c>
      <c r="O114" s="7"/>
      <c r="P114" s="251"/>
    </row>
    <row r="115" spans="1:16" ht="8.25" customHeight="1" x14ac:dyDescent="0.2">
      <c r="A115" s="32"/>
      <c r="D115" s="12"/>
      <c r="E115" s="109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251"/>
    </row>
    <row r="116" spans="1:16" ht="18" x14ac:dyDescent="0.25">
      <c r="A116" s="32"/>
      <c r="D116" s="90" t="s">
        <v>2</v>
      </c>
      <c r="E116" s="123"/>
      <c r="F116" s="75">
        <f>IF(F114&gt;0,F99/F114,"NA")</f>
        <v>0.80634139674730076</v>
      </c>
      <c r="G116" s="56"/>
      <c r="H116" s="56"/>
      <c r="I116" s="56"/>
      <c r="J116" s="181">
        <f>IF(J114&gt;0,J99/J114,"NA")</f>
        <v>0.15448690186730149</v>
      </c>
      <c r="K116" s="56"/>
      <c r="L116" s="56"/>
      <c r="M116" s="56"/>
      <c r="N116" s="181">
        <f>IF(N114&gt;0,N99/N114,"NA")</f>
        <v>0.80634139674730076</v>
      </c>
      <c r="O116" s="56"/>
      <c r="P116" s="251"/>
    </row>
    <row r="117" spans="1:16" ht="7.5" customHeight="1" thickBot="1" x14ac:dyDescent="0.25">
      <c r="A117" s="35"/>
      <c r="B117" s="36"/>
      <c r="C117" s="36"/>
      <c r="D117" s="36"/>
      <c r="E117" s="120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254"/>
    </row>
    <row r="119" spans="1:16" x14ac:dyDescent="0.2">
      <c r="D119" s="16" t="s">
        <v>67</v>
      </c>
    </row>
    <row r="120" spans="1:16" ht="25.5" customHeight="1" x14ac:dyDescent="0.2">
      <c r="D120" s="368" t="s">
        <v>97</v>
      </c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</row>
    <row r="121" spans="1:16" x14ac:dyDescent="0.2">
      <c r="D121" s="14"/>
      <c r="E121" s="125"/>
    </row>
    <row r="122" spans="1:16" ht="12.75" customHeight="1" x14ac:dyDescent="0.2">
      <c r="D122" s="368" t="s">
        <v>96</v>
      </c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</row>
    <row r="123" spans="1:16" ht="12.75" x14ac:dyDescent="0.2">
      <c r="D123" s="368"/>
      <c r="E123" s="368"/>
      <c r="F123" s="368"/>
      <c r="G123" s="368"/>
      <c r="H123" s="368"/>
      <c r="I123" s="368"/>
      <c r="J123" s="368"/>
      <c r="K123" s="368"/>
      <c r="L123" s="368"/>
      <c r="M123" s="368"/>
      <c r="N123" s="368"/>
    </row>
  </sheetData>
  <sheetProtection password="CA09" sheet="1" objects="1" scenarios="1" selectLockedCells="1"/>
  <mergeCells count="16">
    <mergeCell ref="D122:N123"/>
    <mergeCell ref="D120:N120"/>
    <mergeCell ref="D53:F53"/>
    <mergeCell ref="D5:F5"/>
    <mergeCell ref="D6:F6"/>
    <mergeCell ref="D95:F95"/>
    <mergeCell ref="D10:F10"/>
    <mergeCell ref="D13:F13"/>
    <mergeCell ref="D28:F28"/>
    <mergeCell ref="D30:F30"/>
    <mergeCell ref="D34:F34"/>
    <mergeCell ref="D41:F41"/>
    <mergeCell ref="D72:F72"/>
    <mergeCell ref="D78:F78"/>
    <mergeCell ref="D67:F67"/>
    <mergeCell ref="D7:F7"/>
  </mergeCells>
  <phoneticPr fontId="2" type="noConversion"/>
  <printOptions horizontalCentered="1"/>
  <pageMargins left="0.75" right="0.75" top="0.5" bottom="0.5" header="0.5" footer="0.5"/>
  <pageSetup scale="4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zoomScale="80" zoomScaleNormal="80" workbookViewId="0">
      <selection activeCell="N17" sqref="N17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211" customWidth="1"/>
    <col min="16" max="16" width="2.28515625" style="249" customWidth="1"/>
    <col min="17" max="17" width="9.140625" style="2"/>
    <col min="18" max="18" width="12.42578125" style="2" bestFit="1" customWidth="1"/>
    <col min="19" max="16384" width="9.140625" style="2"/>
  </cols>
  <sheetData>
    <row r="1" spans="1:16" x14ac:dyDescent="0.2">
      <c r="K1" s="211"/>
      <c r="L1" s="211"/>
    </row>
    <row r="2" spans="1:16" x14ac:dyDescent="0.2">
      <c r="K2" s="211"/>
      <c r="L2" s="211"/>
    </row>
    <row r="3" spans="1:16" x14ac:dyDescent="0.2">
      <c r="K3" s="211"/>
      <c r="L3" s="211"/>
    </row>
    <row r="4" spans="1:16" x14ac:dyDescent="0.2">
      <c r="K4" s="211"/>
      <c r="L4" s="211"/>
    </row>
    <row r="5" spans="1:16" ht="20.25" x14ac:dyDescent="0.3">
      <c r="D5" s="370" t="s">
        <v>47</v>
      </c>
      <c r="E5" s="370"/>
      <c r="F5" s="370"/>
      <c r="K5" s="211"/>
      <c r="L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51"/>
      <c r="N6" s="51"/>
      <c r="O6" s="212"/>
    </row>
    <row r="7" spans="1:16" ht="20.25" x14ac:dyDescent="0.3">
      <c r="D7" s="370" t="s">
        <v>99</v>
      </c>
      <c r="E7" s="370"/>
      <c r="F7" s="370"/>
      <c r="G7" s="51"/>
      <c r="H7" s="51"/>
      <c r="I7" s="51"/>
      <c r="J7" s="51"/>
      <c r="K7" s="212"/>
      <c r="L7" s="212"/>
      <c r="M7" s="51"/>
      <c r="N7" s="51"/>
      <c r="O7" s="212"/>
    </row>
    <row r="8" spans="1:16" ht="16.5" thickBot="1" x14ac:dyDescent="0.3">
      <c r="D8" s="22"/>
      <c r="E8" s="109"/>
      <c r="K8" s="211"/>
      <c r="L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31"/>
      <c r="N9" s="31"/>
      <c r="O9" s="213"/>
      <c r="P9" s="250"/>
    </row>
    <row r="10" spans="1:16" ht="18" x14ac:dyDescent="0.25">
      <c r="A10" s="32"/>
      <c r="D10" s="373" t="s">
        <v>92</v>
      </c>
      <c r="E10" s="373"/>
      <c r="F10" s="373"/>
      <c r="G10" s="204"/>
      <c r="H10" s="204"/>
      <c r="I10" s="204"/>
      <c r="J10" s="204"/>
      <c r="K10" s="214"/>
      <c r="L10" s="214"/>
      <c r="M10" s="204"/>
      <c r="N10" s="204"/>
      <c r="O10" s="214"/>
      <c r="P10" s="251"/>
    </row>
    <row r="11" spans="1:16" ht="6.75" customHeight="1" x14ac:dyDescent="0.2">
      <c r="A11" s="32"/>
      <c r="K11" s="211"/>
      <c r="L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183"/>
      <c r="N12" s="59"/>
      <c r="O12" s="215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184"/>
      <c r="O13" s="216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184"/>
      <c r="N14" s="210" t="s">
        <v>89</v>
      </c>
      <c r="O14" s="216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184"/>
      <c r="O15" s="216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184"/>
      <c r="N16" s="144">
        <v>5900</v>
      </c>
      <c r="O16" s="216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186"/>
      <c r="N17" s="145">
        <v>7</v>
      </c>
      <c r="O17" s="21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60</v>
      </c>
      <c r="G18" s="64"/>
      <c r="H18" s="26"/>
      <c r="I18" s="188"/>
      <c r="J18" s="146">
        <v>60</v>
      </c>
      <c r="K18" s="219"/>
      <c r="L18" s="220"/>
      <c r="M18" s="188"/>
      <c r="N18" s="146">
        <v>60</v>
      </c>
      <c r="O18" s="21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188"/>
      <c r="N19" s="26"/>
      <c r="O19" s="219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14.047619047619047</v>
      </c>
      <c r="G20" s="62"/>
      <c r="I20" s="184"/>
      <c r="J20" s="200">
        <f>J16/J17/J18</f>
        <v>14.047619047619047</v>
      </c>
      <c r="K20" s="221"/>
      <c r="L20" s="222"/>
      <c r="M20" s="184"/>
      <c r="N20" s="200">
        <f>N16/N17/N18</f>
        <v>14.047619047619047</v>
      </c>
      <c r="O20" s="221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184"/>
      <c r="O21" s="216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184"/>
      <c r="N22" s="176">
        <v>30</v>
      </c>
      <c r="O22" s="223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184"/>
      <c r="O23" s="216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44.047619047619051</v>
      </c>
      <c r="G24" s="69"/>
      <c r="H24" s="27"/>
      <c r="I24" s="191"/>
      <c r="J24" s="178">
        <f>J20+J22</f>
        <v>44.047619047619051</v>
      </c>
      <c r="K24" s="225"/>
      <c r="L24" s="226"/>
      <c r="M24" s="191"/>
      <c r="N24" s="178">
        <f>N20+N22</f>
        <v>44.047619047619051</v>
      </c>
      <c r="O24" s="225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199"/>
      <c r="N25" s="67"/>
      <c r="O25" s="227"/>
      <c r="P25" s="251"/>
    </row>
    <row r="26" spans="1:16" x14ac:dyDescent="0.2">
      <c r="A26" s="32"/>
      <c r="K26" s="211"/>
      <c r="L26" s="211"/>
      <c r="P26" s="251"/>
    </row>
    <row r="27" spans="1:16" ht="6" customHeight="1" x14ac:dyDescent="0.2">
      <c r="A27" s="32"/>
      <c r="C27" s="57"/>
      <c r="D27" s="325"/>
      <c r="E27" s="326"/>
      <c r="F27" s="327"/>
      <c r="G27" s="215"/>
      <c r="H27" s="211"/>
      <c r="I27" s="321"/>
      <c r="J27" s="327"/>
      <c r="K27" s="215"/>
      <c r="L27" s="211"/>
      <c r="M27" s="321"/>
      <c r="N27" s="59"/>
      <c r="O27" s="215"/>
      <c r="P27" s="251"/>
    </row>
    <row r="28" spans="1:16" ht="15.75" x14ac:dyDescent="0.25">
      <c r="A28" s="32"/>
      <c r="C28" s="61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216"/>
      <c r="P28" s="251"/>
    </row>
    <row r="29" spans="1:16" ht="7.5" customHeight="1" x14ac:dyDescent="0.2">
      <c r="A29" s="32"/>
      <c r="C29" s="61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216"/>
      <c r="P29" s="251"/>
    </row>
    <row r="30" spans="1:16" ht="12.75" x14ac:dyDescent="0.2">
      <c r="A30" s="32"/>
      <c r="C30" s="61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216"/>
      <c r="P30" s="251"/>
    </row>
    <row r="31" spans="1:16" ht="7.5" customHeight="1" x14ac:dyDescent="0.2">
      <c r="A31" s="32"/>
      <c r="C31" s="61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216"/>
      <c r="P31" s="251"/>
    </row>
    <row r="32" spans="1:16" s="5" customFormat="1" x14ac:dyDescent="0.2">
      <c r="A32" s="34"/>
      <c r="C32" s="70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221"/>
      <c r="P32" s="253"/>
    </row>
    <row r="33" spans="1:16" ht="8.25" customHeight="1" x14ac:dyDescent="0.2">
      <c r="A33" s="32"/>
      <c r="C33" s="61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216"/>
      <c r="P33" s="251"/>
    </row>
    <row r="34" spans="1:16" ht="12.75" customHeight="1" x14ac:dyDescent="0.2">
      <c r="A34" s="32"/>
      <c r="C34" s="61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216"/>
      <c r="P34" s="251"/>
    </row>
    <row r="35" spans="1:16" ht="7.5" customHeight="1" x14ac:dyDescent="0.2">
      <c r="A35" s="32"/>
      <c r="C35" s="61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216"/>
      <c r="P35" s="251"/>
    </row>
    <row r="36" spans="1:16" x14ac:dyDescent="0.2">
      <c r="A36" s="32"/>
      <c r="C36" s="61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228"/>
      <c r="P36" s="251"/>
    </row>
    <row r="37" spans="1:16" x14ac:dyDescent="0.2">
      <c r="A37" s="32"/>
      <c r="C37" s="61"/>
      <c r="D37" s="283" t="s">
        <v>9</v>
      </c>
      <c r="E37" s="281" t="s">
        <v>31</v>
      </c>
      <c r="F37" s="231">
        <v>1</v>
      </c>
      <c r="G37" s="230"/>
      <c r="H37" s="231"/>
      <c r="I37" s="284"/>
      <c r="J37" s="231">
        <v>4</v>
      </c>
      <c r="K37" s="230"/>
      <c r="L37" s="231"/>
      <c r="M37" s="284"/>
      <c r="N37" s="149">
        <v>1</v>
      </c>
      <c r="O37" s="230"/>
      <c r="P37" s="251"/>
    </row>
    <row r="38" spans="1:16" ht="5.25" customHeight="1" x14ac:dyDescent="0.2">
      <c r="A38" s="32"/>
      <c r="C38" s="61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230"/>
      <c r="P38" s="251"/>
    </row>
    <row r="39" spans="1:16" s="5" customFormat="1" x14ac:dyDescent="0.2">
      <c r="A39" s="34"/>
      <c r="C39" s="70"/>
      <c r="D39" s="273" t="s">
        <v>13</v>
      </c>
      <c r="E39" s="274"/>
      <c r="F39" s="275">
        <f>F37*F36</f>
        <v>2</v>
      </c>
      <c r="G39" s="216"/>
      <c r="H39" s="211"/>
      <c r="I39" s="267"/>
      <c r="J39" s="276">
        <f>J37*J36</f>
        <v>20</v>
      </c>
      <c r="K39" s="221"/>
      <c r="L39" s="222"/>
      <c r="M39" s="267"/>
      <c r="N39" s="177">
        <f>N37*N36</f>
        <v>2</v>
      </c>
      <c r="O39" s="221"/>
      <c r="P39" s="253"/>
    </row>
    <row r="40" spans="1:16" ht="7.5" customHeight="1" x14ac:dyDescent="0.2">
      <c r="A40" s="32"/>
      <c r="C40" s="61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216"/>
      <c r="P40" s="251"/>
    </row>
    <row r="41" spans="1:16" ht="12.75" x14ac:dyDescent="0.2">
      <c r="A41" s="32"/>
      <c r="C41" s="61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216"/>
      <c r="P41" s="251"/>
    </row>
    <row r="42" spans="1:16" ht="6.75" customHeight="1" x14ac:dyDescent="0.2">
      <c r="A42" s="32"/>
      <c r="C42" s="61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216"/>
      <c r="P42" s="251"/>
    </row>
    <row r="43" spans="1:16" x14ac:dyDescent="0.2">
      <c r="A43" s="32"/>
      <c r="C43" s="61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216"/>
      <c r="P43" s="251"/>
    </row>
    <row r="44" spans="1:16" ht="5.25" customHeight="1" x14ac:dyDescent="0.2">
      <c r="A44" s="32"/>
      <c r="C44" s="61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216"/>
      <c r="P44" s="251"/>
    </row>
    <row r="45" spans="1:16" x14ac:dyDescent="0.2">
      <c r="A45" s="32"/>
      <c r="C45" s="61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232"/>
      <c r="P45" s="251"/>
    </row>
    <row r="46" spans="1:16" x14ac:dyDescent="0.2">
      <c r="A46" s="32"/>
      <c r="C46" s="61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234"/>
      <c r="P46" s="251"/>
    </row>
    <row r="47" spans="1:16" x14ac:dyDescent="0.2">
      <c r="A47" s="32"/>
      <c r="C47" s="61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216"/>
      <c r="P47" s="251"/>
    </row>
    <row r="48" spans="1:16" ht="6.75" customHeight="1" x14ac:dyDescent="0.2">
      <c r="A48" s="32"/>
      <c r="C48" s="61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216"/>
      <c r="P48" s="251"/>
    </row>
    <row r="49" spans="1:16" x14ac:dyDescent="0.2">
      <c r="A49" s="32"/>
      <c r="C49" s="61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216"/>
      <c r="P49" s="251"/>
    </row>
    <row r="50" spans="1:16" ht="17.25" x14ac:dyDescent="0.35">
      <c r="A50" s="32"/>
      <c r="C50" s="61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236"/>
      <c r="P50" s="251"/>
    </row>
    <row r="51" spans="1:16" x14ac:dyDescent="0.2">
      <c r="A51" s="32"/>
      <c r="C51" s="61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221"/>
      <c r="P51" s="251"/>
    </row>
    <row r="52" spans="1:16" ht="7.5" customHeight="1" x14ac:dyDescent="0.35">
      <c r="A52" s="32"/>
      <c r="C52" s="61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238"/>
      <c r="P52" s="251"/>
    </row>
    <row r="53" spans="1:16" ht="12.75" x14ac:dyDescent="0.2">
      <c r="A53" s="32"/>
      <c r="C53" s="61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238"/>
      <c r="P53" s="251"/>
    </row>
    <row r="54" spans="1:16" ht="6.75" customHeight="1" x14ac:dyDescent="0.2">
      <c r="A54" s="32"/>
      <c r="C54" s="61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238"/>
      <c r="P54" s="251"/>
    </row>
    <row r="55" spans="1:16" x14ac:dyDescent="0.2">
      <c r="A55" s="32"/>
      <c r="C55" s="61"/>
      <c r="D55" s="271" t="s">
        <v>70</v>
      </c>
      <c r="E55" s="281"/>
      <c r="F55" s="233">
        <v>0.33</v>
      </c>
      <c r="G55" s="238"/>
      <c r="H55" s="239"/>
      <c r="I55" s="287"/>
      <c r="J55" s="233">
        <v>0.5</v>
      </c>
      <c r="K55" s="238"/>
      <c r="L55" s="239"/>
      <c r="M55" s="287"/>
      <c r="N55" s="150">
        <v>0.33</v>
      </c>
      <c r="O55" s="238"/>
      <c r="P55" s="251"/>
    </row>
    <row r="56" spans="1:16" x14ac:dyDescent="0.2">
      <c r="A56" s="32"/>
      <c r="C56" s="61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238"/>
      <c r="P56" s="251"/>
    </row>
    <row r="57" spans="1:16" x14ac:dyDescent="0.2">
      <c r="A57" s="32"/>
      <c r="C57" s="61"/>
      <c r="D57" s="271" t="s">
        <v>66</v>
      </c>
      <c r="E57" s="281"/>
      <c r="F57" s="211">
        <f>F56*F55</f>
        <v>1275.78</v>
      </c>
      <c r="G57" s="238"/>
      <c r="H57" s="239"/>
      <c r="I57" s="287"/>
      <c r="J57" s="211">
        <f>J56*J55</f>
        <v>1933</v>
      </c>
      <c r="K57" s="238"/>
      <c r="L57" s="239"/>
      <c r="M57" s="287"/>
      <c r="N57" s="1">
        <f>N56*N55</f>
        <v>1275.78</v>
      </c>
      <c r="O57" s="238"/>
      <c r="P57" s="251"/>
    </row>
    <row r="58" spans="1:16" ht="6.75" customHeight="1" x14ac:dyDescent="0.2">
      <c r="A58" s="32"/>
      <c r="C58" s="61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238"/>
      <c r="P58" s="251"/>
    </row>
    <row r="59" spans="1:16" s="5" customFormat="1" x14ac:dyDescent="0.2">
      <c r="A59" s="34"/>
      <c r="C59" s="70"/>
      <c r="D59" s="283" t="s">
        <v>78</v>
      </c>
      <c r="E59" s="281" t="s">
        <v>31</v>
      </c>
      <c r="F59" s="289">
        <v>6.7000000000000004E-2</v>
      </c>
      <c r="G59" s="216"/>
      <c r="H59" s="211"/>
      <c r="I59" s="267"/>
      <c r="J59" s="289">
        <v>0.15</v>
      </c>
      <c r="K59" s="216"/>
      <c r="L59" s="211"/>
      <c r="M59" s="267"/>
      <c r="N59" s="160">
        <v>6.7000000000000004E-2</v>
      </c>
      <c r="O59" s="216"/>
      <c r="P59" s="253"/>
    </row>
    <row r="60" spans="1:16" s="5" customFormat="1" ht="6.75" customHeight="1" x14ac:dyDescent="0.2">
      <c r="A60" s="34"/>
      <c r="C60" s="70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216"/>
      <c r="P60" s="253"/>
    </row>
    <row r="61" spans="1:16" s="5" customFormat="1" x14ac:dyDescent="0.2">
      <c r="A61" s="34"/>
      <c r="C61" s="70"/>
      <c r="D61" s="273" t="s">
        <v>37</v>
      </c>
      <c r="E61" s="274"/>
      <c r="F61" s="275">
        <f>F59*F57</f>
        <v>85.477260000000001</v>
      </c>
      <c r="G61" s="216"/>
      <c r="H61" s="211"/>
      <c r="I61" s="267"/>
      <c r="J61" s="276">
        <f>J59*J57</f>
        <v>289.95</v>
      </c>
      <c r="K61" s="216"/>
      <c r="L61" s="211"/>
      <c r="M61" s="267"/>
      <c r="N61" s="177">
        <f>N59*N57</f>
        <v>85.477260000000001</v>
      </c>
      <c r="O61" s="216"/>
      <c r="P61" s="253"/>
    </row>
    <row r="62" spans="1:16" ht="7.5" customHeight="1" x14ac:dyDescent="0.2">
      <c r="A62" s="32"/>
      <c r="C62" s="61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216"/>
      <c r="P62" s="251"/>
    </row>
    <row r="63" spans="1:16" ht="15.75" x14ac:dyDescent="0.25">
      <c r="A63" s="32"/>
      <c r="C63" s="61"/>
      <c r="D63" s="290" t="s">
        <v>52</v>
      </c>
      <c r="E63" s="291"/>
      <c r="F63" s="292">
        <f>F32+F39+F51+F61</f>
        <v>158.12726000000001</v>
      </c>
      <c r="G63" s="221"/>
      <c r="H63" s="222"/>
      <c r="I63" s="293"/>
      <c r="J63" s="294">
        <f>J32+J39+J51+J61</f>
        <v>492.65</v>
      </c>
      <c r="K63" s="221"/>
      <c r="L63" s="222"/>
      <c r="M63" s="293"/>
      <c r="N63" s="178">
        <f>N32+N39+N51+N61</f>
        <v>158.12726000000001</v>
      </c>
      <c r="O63" s="221"/>
      <c r="P63" s="251"/>
    </row>
    <row r="64" spans="1:16" ht="8.25" customHeight="1" x14ac:dyDescent="0.25">
      <c r="A64" s="32"/>
      <c r="C64" s="61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221"/>
      <c r="P64" s="251"/>
    </row>
    <row r="65" spans="1:20" ht="19.5" customHeight="1" x14ac:dyDescent="0.25">
      <c r="A65" s="32"/>
      <c r="C65" s="61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221"/>
      <c r="P65" s="251"/>
    </row>
    <row r="66" spans="1:20" ht="9" customHeight="1" x14ac:dyDescent="0.25">
      <c r="A66" s="32"/>
      <c r="C66" s="61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221"/>
      <c r="P66" s="251"/>
    </row>
    <row r="67" spans="1:20" ht="12.75" x14ac:dyDescent="0.2">
      <c r="A67" s="32"/>
      <c r="C67" s="61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221"/>
      <c r="P67" s="251"/>
    </row>
    <row r="68" spans="1:20" ht="12.75" x14ac:dyDescent="0.2">
      <c r="A68" s="32"/>
      <c r="C68" s="61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221"/>
      <c r="P68" s="251"/>
    </row>
    <row r="69" spans="1:20" ht="12.75" x14ac:dyDescent="0.2">
      <c r="A69" s="32"/>
      <c r="C69" s="61"/>
      <c r="D69" s="271" t="s">
        <v>65</v>
      </c>
      <c r="E69" s="299" t="s">
        <v>30</v>
      </c>
      <c r="F69" s="231">
        <f>F18*F97</f>
        <v>600</v>
      </c>
      <c r="G69" s="221"/>
      <c r="H69" s="222"/>
      <c r="I69" s="293"/>
      <c r="J69" s="231">
        <f>J18*J97</f>
        <v>1200</v>
      </c>
      <c r="K69" s="221"/>
      <c r="L69" s="222"/>
      <c r="M69" s="293"/>
      <c r="N69" s="28">
        <v>1800</v>
      </c>
      <c r="O69" s="221"/>
      <c r="P69" s="251"/>
    </row>
    <row r="70" spans="1:20" x14ac:dyDescent="0.2">
      <c r="A70" s="32"/>
      <c r="C70" s="61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833.33333333333337</v>
      </c>
      <c r="K70" s="221"/>
      <c r="L70" s="222"/>
      <c r="M70" s="293"/>
      <c r="N70" s="159">
        <f>N68/N69</f>
        <v>0</v>
      </c>
      <c r="O70" s="221"/>
      <c r="P70" s="251"/>
    </row>
    <row r="71" spans="1:20" ht="8.25" customHeight="1" x14ac:dyDescent="0.25">
      <c r="A71" s="32"/>
      <c r="C71" s="61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221"/>
      <c r="P71" s="251"/>
    </row>
    <row r="72" spans="1:20" ht="12.75" x14ac:dyDescent="0.2">
      <c r="A72" s="32"/>
      <c r="C72" s="61"/>
      <c r="D72" s="369" t="s">
        <v>56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221"/>
      <c r="P72" s="251"/>
    </row>
    <row r="73" spans="1:20" ht="12.75" x14ac:dyDescent="0.2">
      <c r="A73" s="32"/>
      <c r="C73" s="61"/>
      <c r="D73" s="301" t="s">
        <v>57</v>
      </c>
      <c r="E73" s="297"/>
      <c r="F73" s="298">
        <v>150</v>
      </c>
      <c r="G73" s="221"/>
      <c r="H73" s="222"/>
      <c r="I73" s="293"/>
      <c r="J73" s="298">
        <v>150</v>
      </c>
      <c r="K73" s="221"/>
      <c r="L73" s="222"/>
      <c r="M73" s="293"/>
      <c r="N73" s="206">
        <v>150</v>
      </c>
      <c r="O73" s="221"/>
      <c r="P73" s="251"/>
    </row>
    <row r="74" spans="1:20" ht="14.25" customHeight="1" x14ac:dyDescent="0.2">
      <c r="A74" s="32"/>
      <c r="C74" s="61"/>
      <c r="D74" s="301" t="s">
        <v>72</v>
      </c>
      <c r="E74" s="302" t="s">
        <v>33</v>
      </c>
      <c r="F74" s="303">
        <v>0.25</v>
      </c>
      <c r="G74" s="221"/>
      <c r="H74" s="222"/>
      <c r="I74" s="293"/>
      <c r="J74" s="303">
        <v>0.25</v>
      </c>
      <c r="K74" s="221"/>
      <c r="L74" s="222"/>
      <c r="M74" s="293"/>
      <c r="N74" s="207">
        <v>0.25</v>
      </c>
      <c r="O74" s="221"/>
      <c r="P74" s="251"/>
    </row>
    <row r="75" spans="1:20" ht="12.75" x14ac:dyDescent="0.2">
      <c r="A75" s="32"/>
      <c r="C75" s="61"/>
      <c r="D75" s="304" t="s">
        <v>58</v>
      </c>
      <c r="E75" s="302" t="s">
        <v>33</v>
      </c>
      <c r="F75" s="305">
        <v>0</v>
      </c>
      <c r="G75" s="221"/>
      <c r="H75" s="222"/>
      <c r="I75" s="293"/>
      <c r="J75" s="305">
        <v>0.25</v>
      </c>
      <c r="K75" s="221"/>
      <c r="L75" s="222"/>
      <c r="M75" s="293"/>
      <c r="N75" s="166">
        <v>0</v>
      </c>
      <c r="O75" s="221"/>
      <c r="P75" s="251"/>
    </row>
    <row r="76" spans="1:20" x14ac:dyDescent="0.2">
      <c r="A76" s="32"/>
      <c r="C76" s="61"/>
      <c r="D76" s="271" t="s">
        <v>53</v>
      </c>
      <c r="E76" s="281"/>
      <c r="F76" s="211">
        <f>F75*F74*F73</f>
        <v>0</v>
      </c>
      <c r="G76" s="221"/>
      <c r="H76" s="222"/>
      <c r="I76" s="293"/>
      <c r="J76" s="211">
        <f>J75*J74*J73</f>
        <v>9.375</v>
      </c>
      <c r="K76" s="221"/>
      <c r="L76" s="222"/>
      <c r="M76" s="293"/>
      <c r="N76" s="1">
        <f>N75*N74*N73</f>
        <v>0</v>
      </c>
      <c r="O76" s="221"/>
      <c r="P76" s="251"/>
    </row>
    <row r="77" spans="1:20" ht="7.5" customHeight="1" x14ac:dyDescent="0.25">
      <c r="A77" s="32"/>
      <c r="C77" s="61"/>
      <c r="D77" s="295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221"/>
      <c r="P77" s="251"/>
    </row>
    <row r="78" spans="1:20" ht="12.75" x14ac:dyDescent="0.2">
      <c r="A78" s="32"/>
      <c r="C78" s="61"/>
      <c r="D78" s="369" t="s">
        <v>55</v>
      </c>
      <c r="E78" s="369"/>
      <c r="F78" s="369"/>
      <c r="G78" s="221"/>
      <c r="H78" s="222"/>
      <c r="I78" s="293"/>
      <c r="J78" s="222"/>
      <c r="K78" s="221"/>
      <c r="L78" s="222"/>
      <c r="M78" s="293"/>
      <c r="N78" s="27"/>
      <c r="O78" s="221"/>
      <c r="P78" s="251"/>
      <c r="T78" s="162"/>
    </row>
    <row r="79" spans="1:20" x14ac:dyDescent="0.2">
      <c r="A79" s="32"/>
      <c r="C79" s="61"/>
      <c r="D79" s="271" t="s">
        <v>77</v>
      </c>
      <c r="E79" s="281"/>
      <c r="F79" s="306">
        <v>3.0999999999999999E-3</v>
      </c>
      <c r="G79" s="221"/>
      <c r="H79" s="222"/>
      <c r="I79" s="293"/>
      <c r="J79" s="306">
        <v>9.2999999999999992E-3</v>
      </c>
      <c r="K79" s="221"/>
      <c r="L79" s="222"/>
      <c r="M79" s="293"/>
      <c r="N79" s="156">
        <v>3.0999999999999999E-3</v>
      </c>
      <c r="O79" s="221"/>
      <c r="P79" s="251"/>
      <c r="R79" s="5"/>
      <c r="S79" s="5"/>
      <c r="T79" s="5"/>
    </row>
    <row r="80" spans="1:20" ht="15.75" customHeight="1" x14ac:dyDescent="0.2">
      <c r="A80" s="32"/>
      <c r="C80" s="61"/>
      <c r="D80" s="301" t="s">
        <v>68</v>
      </c>
      <c r="E80" s="281" t="s">
        <v>31</v>
      </c>
      <c r="F80" s="233">
        <v>0</v>
      </c>
      <c r="G80" s="221"/>
      <c r="H80" s="222"/>
      <c r="I80" s="293"/>
      <c r="J80" s="233">
        <v>0.5</v>
      </c>
      <c r="K80" s="221"/>
      <c r="L80" s="222"/>
      <c r="M80" s="293"/>
      <c r="N80" s="150">
        <v>0</v>
      </c>
      <c r="O80" s="221"/>
      <c r="P80" s="251"/>
    </row>
    <row r="81" spans="1:20" x14ac:dyDescent="0.2">
      <c r="A81" s="32"/>
      <c r="C81" s="61"/>
      <c r="D81" s="283" t="s">
        <v>51</v>
      </c>
      <c r="E81" s="281" t="s">
        <v>31</v>
      </c>
      <c r="F81" s="235">
        <v>1000</v>
      </c>
      <c r="G81" s="221"/>
      <c r="H81" s="222"/>
      <c r="I81" s="293"/>
      <c r="J81" s="235">
        <v>2000</v>
      </c>
      <c r="K81" s="221"/>
      <c r="L81" s="222"/>
      <c r="M81" s="293"/>
      <c r="N81" s="151">
        <v>1000</v>
      </c>
      <c r="O81" s="221"/>
      <c r="P81" s="251"/>
      <c r="S81" s="5"/>
      <c r="T81" s="161"/>
    </row>
    <row r="82" spans="1:20" x14ac:dyDescent="0.2">
      <c r="A82" s="32"/>
      <c r="C82" s="61"/>
      <c r="D82" s="271" t="s">
        <v>53</v>
      </c>
      <c r="E82" s="281"/>
      <c r="F82" s="211">
        <f>F79*F80*F81</f>
        <v>0</v>
      </c>
      <c r="G82" s="221"/>
      <c r="H82" s="222"/>
      <c r="I82" s="293"/>
      <c r="J82" s="211">
        <f>J79*J80*J81</f>
        <v>9.2999999999999989</v>
      </c>
      <c r="K82" s="221"/>
      <c r="L82" s="222"/>
      <c r="M82" s="293"/>
      <c r="N82" s="1">
        <f>N79*N80*N81</f>
        <v>0</v>
      </c>
      <c r="O82" s="221"/>
      <c r="P82" s="251"/>
    </row>
    <row r="83" spans="1:20" ht="8.25" customHeight="1" x14ac:dyDescent="0.2">
      <c r="A83" s="32"/>
      <c r="C83" s="61"/>
      <c r="D83" s="249"/>
      <c r="E83" s="281"/>
      <c r="F83" s="211"/>
      <c r="G83" s="221"/>
      <c r="H83" s="222"/>
      <c r="I83" s="293"/>
      <c r="J83" s="222"/>
      <c r="K83" s="221"/>
      <c r="L83" s="222"/>
      <c r="M83" s="293"/>
      <c r="N83" s="27"/>
      <c r="O83" s="221"/>
      <c r="P83" s="251"/>
    </row>
    <row r="84" spans="1:20" ht="15.75" x14ac:dyDescent="0.25">
      <c r="A84" s="32"/>
      <c r="C84" s="61"/>
      <c r="D84" s="290" t="s">
        <v>60</v>
      </c>
      <c r="E84" s="291"/>
      <c r="F84" s="292">
        <f>F70+F76+F82</f>
        <v>0</v>
      </c>
      <c r="G84" s="221"/>
      <c r="H84" s="222"/>
      <c r="I84" s="293"/>
      <c r="J84" s="294">
        <f>J70+J76+J82</f>
        <v>852.00833333333333</v>
      </c>
      <c r="K84" s="221"/>
      <c r="L84" s="222"/>
      <c r="M84" s="293"/>
      <c r="N84" s="178">
        <f>N70+N76+N82</f>
        <v>0</v>
      </c>
      <c r="O84" s="221"/>
      <c r="P84" s="251"/>
    </row>
    <row r="85" spans="1:20" ht="7.5" customHeight="1" x14ac:dyDescent="0.2">
      <c r="A85" s="32"/>
      <c r="C85" s="61"/>
      <c r="D85" s="249"/>
      <c r="E85" s="281"/>
      <c r="F85" s="211"/>
      <c r="G85" s="221"/>
      <c r="H85" s="222"/>
      <c r="I85" s="293"/>
      <c r="J85" s="211"/>
      <c r="K85" s="221"/>
      <c r="L85" s="222"/>
      <c r="M85" s="293"/>
      <c r="O85" s="221"/>
      <c r="P85" s="251"/>
    </row>
    <row r="86" spans="1:20" ht="15.75" x14ac:dyDescent="0.25">
      <c r="A86" s="32"/>
      <c r="C86" s="61"/>
      <c r="D86" s="290" t="s">
        <v>59</v>
      </c>
      <c r="E86" s="291"/>
      <c r="F86" s="292">
        <f>F63+F84</f>
        <v>158.12726000000001</v>
      </c>
      <c r="G86" s="221"/>
      <c r="H86" s="222"/>
      <c r="I86" s="293"/>
      <c r="J86" s="294">
        <f>J63+J84</f>
        <v>1344.6583333333333</v>
      </c>
      <c r="K86" s="221"/>
      <c r="L86" s="222"/>
      <c r="M86" s="293"/>
      <c r="N86" s="178">
        <f>N63+N84</f>
        <v>158.12726000000001</v>
      </c>
      <c r="O86" s="221"/>
      <c r="P86" s="251"/>
    </row>
    <row r="87" spans="1:20" ht="8.25" customHeight="1" x14ac:dyDescent="0.2">
      <c r="A87" s="32"/>
      <c r="C87" s="65"/>
      <c r="D87" s="308"/>
      <c r="E87" s="309"/>
      <c r="F87" s="310"/>
      <c r="G87" s="240"/>
      <c r="H87" s="222"/>
      <c r="I87" s="311"/>
      <c r="J87" s="310"/>
      <c r="K87" s="240"/>
      <c r="L87" s="222"/>
      <c r="M87" s="311"/>
      <c r="N87" s="73"/>
      <c r="O87" s="240"/>
      <c r="P87" s="251"/>
    </row>
    <row r="88" spans="1:20" ht="7.5" customHeight="1" x14ac:dyDescent="0.2">
      <c r="A88" s="32"/>
      <c r="D88" s="249"/>
      <c r="E88" s="281"/>
      <c r="F88" s="211"/>
      <c r="G88" s="211"/>
      <c r="H88" s="211"/>
      <c r="I88" s="211"/>
      <c r="J88" s="211"/>
      <c r="K88" s="211"/>
      <c r="L88" s="211"/>
      <c r="M88" s="211"/>
      <c r="P88" s="251"/>
    </row>
    <row r="89" spans="1:20" ht="18" x14ac:dyDescent="0.25">
      <c r="A89" s="32"/>
      <c r="D89" s="312" t="str">
        <f>IF(F89&gt;0,"Net savings per patient monitored","Net incremental cost per patient monitored")</f>
        <v>Net savings per patient monitored</v>
      </c>
      <c r="E89" s="313"/>
      <c r="F89" s="314">
        <f>F86-F24</f>
        <v>114.07964095238096</v>
      </c>
      <c r="G89" s="226"/>
      <c r="H89" s="226"/>
      <c r="I89" s="226"/>
      <c r="J89" s="315">
        <f>J86-J24</f>
        <v>1300.6107142857143</v>
      </c>
      <c r="K89" s="226"/>
      <c r="L89" s="226"/>
      <c r="M89" s="226"/>
      <c r="N89" s="179">
        <f>N86-N24</f>
        <v>114.07964095238096</v>
      </c>
      <c r="O89" s="226"/>
      <c r="P89" s="251"/>
    </row>
    <row r="90" spans="1:20" ht="8.25" customHeight="1" x14ac:dyDescent="0.25">
      <c r="A90" s="32"/>
      <c r="D90" s="316"/>
      <c r="E90" s="281"/>
      <c r="F90" s="317"/>
      <c r="G90" s="226"/>
      <c r="H90" s="226"/>
      <c r="I90" s="226"/>
      <c r="J90" s="317"/>
      <c r="K90" s="226"/>
      <c r="L90" s="226"/>
      <c r="M90" s="226"/>
      <c r="N90" s="182"/>
      <c r="O90" s="226"/>
      <c r="P90" s="251"/>
    </row>
    <row r="91" spans="1:20" ht="15.75" thickBot="1" x14ac:dyDescent="0.25">
      <c r="A91" s="35"/>
      <c r="B91" s="36"/>
      <c r="C91" s="36"/>
      <c r="D91" s="319"/>
      <c r="E91" s="320"/>
      <c r="F91" s="241"/>
      <c r="G91" s="241"/>
      <c r="H91" s="241"/>
      <c r="I91" s="241"/>
      <c r="J91" s="241"/>
      <c r="K91" s="241"/>
      <c r="L91" s="241"/>
      <c r="M91" s="241"/>
      <c r="N91" s="37"/>
      <c r="O91" s="241"/>
      <c r="P91" s="254"/>
    </row>
    <row r="92" spans="1:20" x14ac:dyDescent="0.2">
      <c r="K92" s="211"/>
      <c r="L92" s="211"/>
    </row>
    <row r="93" spans="1:20" ht="15.75" thickBot="1" x14ac:dyDescent="0.25">
      <c r="D93" s="21"/>
      <c r="E93" s="116"/>
      <c r="F93" s="20"/>
      <c r="G93" s="20"/>
      <c r="H93" s="20"/>
      <c r="I93" s="20"/>
      <c r="J93" s="20"/>
      <c r="K93" s="242"/>
      <c r="L93" s="242"/>
      <c r="M93" s="20"/>
      <c r="N93" s="20"/>
      <c r="O93" s="242"/>
    </row>
    <row r="94" spans="1:20" ht="8.25" customHeight="1" x14ac:dyDescent="0.2">
      <c r="A94" s="29"/>
      <c r="B94" s="30"/>
      <c r="C94" s="30"/>
      <c r="D94" s="38"/>
      <c r="E94" s="121"/>
      <c r="F94" s="39"/>
      <c r="G94" s="39"/>
      <c r="H94" s="39"/>
      <c r="I94" s="39"/>
      <c r="J94" s="39"/>
      <c r="K94" s="243"/>
      <c r="L94" s="243"/>
      <c r="M94" s="39"/>
      <c r="N94" s="39"/>
      <c r="O94" s="243"/>
      <c r="P94" s="250"/>
    </row>
    <row r="95" spans="1:20" ht="18" x14ac:dyDescent="0.25">
      <c r="A95" s="32"/>
      <c r="D95" s="372" t="s">
        <v>93</v>
      </c>
      <c r="E95" s="372"/>
      <c r="F95" s="372"/>
      <c r="G95" s="205"/>
      <c r="H95" s="205"/>
      <c r="I95" s="205"/>
      <c r="J95" s="205"/>
      <c r="K95" s="244"/>
      <c r="L95" s="244"/>
      <c r="M95" s="205"/>
      <c r="N95" s="205"/>
      <c r="O95" s="244"/>
      <c r="P95" s="251"/>
    </row>
    <row r="96" spans="1:20" ht="17.25" x14ac:dyDescent="0.35">
      <c r="A96" s="32"/>
      <c r="D96" s="12"/>
      <c r="E96" s="109"/>
      <c r="F96" s="201" t="s">
        <v>71</v>
      </c>
      <c r="G96" s="7"/>
      <c r="H96" s="7"/>
      <c r="I96" s="7"/>
      <c r="J96" s="201" t="s">
        <v>69</v>
      </c>
      <c r="K96" s="245"/>
      <c r="L96" s="245"/>
      <c r="M96" s="7"/>
      <c r="N96" s="175" t="str">
        <f>N14</f>
        <v>Custom</v>
      </c>
      <c r="O96" s="245"/>
      <c r="P96" s="251"/>
    </row>
    <row r="97" spans="1:16" x14ac:dyDescent="0.2">
      <c r="A97" s="32"/>
      <c r="D97" s="12" t="s">
        <v>5</v>
      </c>
      <c r="E97" s="109"/>
      <c r="F97" s="132">
        <v>10</v>
      </c>
      <c r="G97" s="10"/>
      <c r="H97" s="10"/>
      <c r="I97" s="10"/>
      <c r="J97" s="132">
        <v>20</v>
      </c>
      <c r="K97" s="246"/>
      <c r="L97" s="246"/>
      <c r="M97" s="10"/>
      <c r="N97" s="132">
        <v>10</v>
      </c>
      <c r="O97" s="246"/>
      <c r="P97" s="251"/>
    </row>
    <row r="98" spans="1:16" ht="5.25" customHeight="1" x14ac:dyDescent="0.2">
      <c r="A98" s="32"/>
      <c r="D98" s="12"/>
      <c r="E98" s="109"/>
      <c r="F98" s="10"/>
      <c r="G98" s="10"/>
      <c r="H98" s="10"/>
      <c r="I98" s="10"/>
      <c r="J98" s="10"/>
      <c r="K98" s="246"/>
      <c r="L98" s="246"/>
      <c r="M98" s="10"/>
      <c r="N98" s="10"/>
      <c r="O98" s="246"/>
      <c r="P98" s="251"/>
    </row>
    <row r="99" spans="1:16" ht="15.75" x14ac:dyDescent="0.25">
      <c r="A99" s="32"/>
      <c r="D99" s="80" t="s">
        <v>3</v>
      </c>
      <c r="E99" s="122"/>
      <c r="F99" s="81">
        <f>F97*F16</f>
        <v>59000</v>
      </c>
      <c r="G99" s="7"/>
      <c r="H99" s="7"/>
      <c r="I99" s="7"/>
      <c r="J99" s="180">
        <f>J97*J16</f>
        <v>118000</v>
      </c>
      <c r="K99" s="245"/>
      <c r="L99" s="245"/>
      <c r="M99" s="7"/>
      <c r="N99" s="180">
        <f>N97*N16</f>
        <v>59000</v>
      </c>
      <c r="O99" s="245"/>
      <c r="P99" s="251"/>
    </row>
    <row r="100" spans="1:16" ht="9" customHeight="1" x14ac:dyDescent="0.2">
      <c r="A100" s="32"/>
      <c r="D100" s="12"/>
      <c r="E100" s="109"/>
      <c r="F100" s="7"/>
      <c r="G100" s="7"/>
      <c r="H100" s="7"/>
      <c r="I100" s="7"/>
      <c r="J100" s="7"/>
      <c r="K100" s="245"/>
      <c r="L100" s="245"/>
      <c r="M100" s="7"/>
      <c r="N100" s="7"/>
      <c r="O100" s="245"/>
      <c r="P100" s="251"/>
    </row>
    <row r="101" spans="1:16" x14ac:dyDescent="0.2">
      <c r="A101" s="32"/>
      <c r="D101" s="3" t="s">
        <v>22</v>
      </c>
      <c r="E101" s="113"/>
      <c r="F101" s="3"/>
      <c r="G101" s="7"/>
      <c r="H101" s="7"/>
      <c r="I101" s="7"/>
      <c r="J101" s="3"/>
      <c r="K101" s="245"/>
      <c r="L101" s="245"/>
      <c r="M101" s="7"/>
      <c r="N101" s="3"/>
      <c r="O101" s="245"/>
      <c r="P101" s="251"/>
    </row>
    <row r="102" spans="1:16" x14ac:dyDescent="0.2">
      <c r="A102" s="32"/>
      <c r="D102" s="12" t="s">
        <v>35</v>
      </c>
      <c r="E102" s="109"/>
      <c r="F102" s="7">
        <f>$F$97*$F$18*F32</f>
        <v>5400</v>
      </c>
      <c r="G102" s="7"/>
      <c r="H102" s="7"/>
      <c r="I102" s="7"/>
      <c r="J102" s="7">
        <f>$F$97*$F$18*J32</f>
        <v>5400</v>
      </c>
      <c r="K102" s="245"/>
      <c r="L102" s="245"/>
      <c r="M102" s="7"/>
      <c r="N102" s="7">
        <f>$F$97*$F$18*N32</f>
        <v>5400</v>
      </c>
      <c r="O102" s="245"/>
      <c r="P102" s="251"/>
    </row>
    <row r="103" spans="1:16" x14ac:dyDescent="0.2">
      <c r="A103" s="32"/>
      <c r="D103" s="12" t="s">
        <v>36</v>
      </c>
      <c r="E103" s="109"/>
      <c r="F103" s="7">
        <f>$F$97*$F$18*F39</f>
        <v>1200</v>
      </c>
      <c r="G103" s="7"/>
      <c r="H103" s="7"/>
      <c r="I103" s="7"/>
      <c r="J103" s="7">
        <f>$F$97*$F$18*J39</f>
        <v>12000</v>
      </c>
      <c r="K103" s="245"/>
      <c r="L103" s="245"/>
      <c r="M103" s="7"/>
      <c r="N103" s="7">
        <f>$F$97*$F$18*N39</f>
        <v>1200</v>
      </c>
      <c r="O103" s="245"/>
      <c r="P103" s="251"/>
    </row>
    <row r="104" spans="1:16" x14ac:dyDescent="0.2">
      <c r="A104" s="32"/>
      <c r="D104" s="12" t="s">
        <v>25</v>
      </c>
      <c r="E104" s="109"/>
      <c r="F104" s="7">
        <f>$F$97*$F$18*F51</f>
        <v>36990</v>
      </c>
      <c r="G104" s="7"/>
      <c r="H104" s="7"/>
      <c r="I104" s="7"/>
      <c r="J104" s="7">
        <f>$F$97*$F$18*J51</f>
        <v>104220</v>
      </c>
      <c r="K104" s="245"/>
      <c r="L104" s="245"/>
      <c r="M104" s="7"/>
      <c r="N104" s="7">
        <f>$F$97*$F$18*N51</f>
        <v>36990</v>
      </c>
      <c r="O104" s="245"/>
      <c r="P104" s="251"/>
    </row>
    <row r="105" spans="1:16" x14ac:dyDescent="0.2">
      <c r="A105" s="32"/>
      <c r="D105" s="12" t="s">
        <v>26</v>
      </c>
      <c r="E105" s="109"/>
      <c r="F105" s="7">
        <f>$F$97*$F$18*F61</f>
        <v>51286.356</v>
      </c>
      <c r="G105" s="7"/>
      <c r="H105" s="7"/>
      <c r="I105" s="7"/>
      <c r="J105" s="7">
        <f>$F$97*$F$18*J61</f>
        <v>173970</v>
      </c>
      <c r="K105" s="245"/>
      <c r="L105" s="245"/>
      <c r="M105" s="7"/>
      <c r="N105" s="7">
        <f>$F$97*$F$18*N61</f>
        <v>51286.356</v>
      </c>
      <c r="O105" s="245"/>
      <c r="P105" s="251"/>
    </row>
    <row r="106" spans="1:16" x14ac:dyDescent="0.2">
      <c r="A106" s="32"/>
      <c r="D106" s="12" t="s">
        <v>62</v>
      </c>
      <c r="E106" s="109"/>
      <c r="F106" s="7">
        <f>$F$97*$F$18*F70</f>
        <v>0</v>
      </c>
      <c r="G106" s="7"/>
      <c r="H106" s="7"/>
      <c r="I106" s="7"/>
      <c r="J106" s="7">
        <f>$F$97*$F$18*J70</f>
        <v>500000</v>
      </c>
      <c r="K106" s="245"/>
      <c r="L106" s="245"/>
      <c r="M106" s="7"/>
      <c r="N106" s="7">
        <f>$F$97*$F$18*N70</f>
        <v>0</v>
      </c>
      <c r="O106" s="245"/>
      <c r="P106" s="251"/>
    </row>
    <row r="107" spans="1:16" x14ac:dyDescent="0.2">
      <c r="A107" s="32"/>
      <c r="D107" s="12" t="s">
        <v>63</v>
      </c>
      <c r="E107" s="109"/>
      <c r="F107" s="7">
        <f>$F$97*$F$18*F38</f>
        <v>0</v>
      </c>
      <c r="G107" s="7"/>
      <c r="H107" s="7"/>
      <c r="I107" s="7"/>
      <c r="J107" s="7">
        <f>$F$97*$F$18*J38</f>
        <v>0</v>
      </c>
      <c r="K107" s="245"/>
      <c r="L107" s="245"/>
      <c r="M107" s="7"/>
      <c r="N107" s="7">
        <f>$F$97*$F$18*N38</f>
        <v>0</v>
      </c>
      <c r="O107" s="245"/>
      <c r="P107" s="251"/>
    </row>
    <row r="108" spans="1:16" x14ac:dyDescent="0.2">
      <c r="A108" s="32"/>
      <c r="D108" s="12" t="s">
        <v>64</v>
      </c>
      <c r="E108" s="109"/>
      <c r="F108" s="7">
        <f>$F$97*$F$18*F39</f>
        <v>1200</v>
      </c>
      <c r="G108" s="7"/>
      <c r="H108" s="7"/>
      <c r="I108" s="7"/>
      <c r="J108" s="7">
        <f>$F$97*$F$18*J39</f>
        <v>12000</v>
      </c>
      <c r="K108" s="245"/>
      <c r="L108" s="245"/>
      <c r="M108" s="7"/>
      <c r="N108" s="7">
        <f>$F$97*$F$18*N39</f>
        <v>1200</v>
      </c>
      <c r="O108" s="245"/>
      <c r="P108" s="251"/>
    </row>
    <row r="109" spans="1:16" ht="8.25" customHeight="1" x14ac:dyDescent="0.2">
      <c r="A109" s="32"/>
      <c r="D109" s="12"/>
      <c r="E109" s="109"/>
      <c r="F109" s="7"/>
      <c r="G109" s="7"/>
      <c r="H109" s="7"/>
      <c r="I109" s="7"/>
      <c r="J109" s="7"/>
      <c r="K109" s="245"/>
      <c r="L109" s="245"/>
      <c r="M109" s="7"/>
      <c r="N109" s="7"/>
      <c r="O109" s="245"/>
      <c r="P109" s="251"/>
    </row>
    <row r="110" spans="1:16" x14ac:dyDescent="0.2">
      <c r="A110" s="32"/>
      <c r="D110" s="12" t="s">
        <v>21</v>
      </c>
      <c r="E110" s="109"/>
      <c r="F110" s="7">
        <f>SUM(F102:F108)</f>
        <v>96076.356</v>
      </c>
      <c r="G110" s="7"/>
      <c r="H110" s="7"/>
      <c r="I110" s="7"/>
      <c r="J110" s="7">
        <f>SUM(J102:J108)</f>
        <v>807590</v>
      </c>
      <c r="K110" s="245"/>
      <c r="L110" s="245"/>
      <c r="M110" s="7"/>
      <c r="N110" s="7">
        <f>SUM(N102:N108)</f>
        <v>96076.356</v>
      </c>
      <c r="O110" s="245"/>
      <c r="P110" s="251"/>
    </row>
    <row r="111" spans="1:16" ht="9" customHeight="1" x14ac:dyDescent="0.2">
      <c r="A111" s="32"/>
      <c r="D111" s="12"/>
      <c r="E111" s="109"/>
      <c r="F111" s="7"/>
      <c r="G111" s="7"/>
      <c r="H111" s="7"/>
      <c r="I111" s="7"/>
      <c r="J111" s="7"/>
      <c r="K111" s="245"/>
      <c r="L111" s="245"/>
      <c r="M111" s="7"/>
      <c r="N111" s="7"/>
      <c r="O111" s="245"/>
      <c r="P111" s="251"/>
    </row>
    <row r="112" spans="1:16" x14ac:dyDescent="0.2">
      <c r="A112" s="32"/>
      <c r="D112" s="15" t="s">
        <v>41</v>
      </c>
      <c r="E112" s="114" t="s">
        <v>42</v>
      </c>
      <c r="F112" s="40">
        <f>F97*F22*F18</f>
        <v>18000</v>
      </c>
      <c r="G112" s="40"/>
      <c r="H112" s="40"/>
      <c r="I112" s="40"/>
      <c r="J112" s="40">
        <f>J97*J22*J18</f>
        <v>36000</v>
      </c>
      <c r="K112" s="247"/>
      <c r="L112" s="247"/>
      <c r="M112" s="40"/>
      <c r="N112" s="40">
        <f>N97*N22*N18</f>
        <v>18000</v>
      </c>
      <c r="O112" s="247"/>
      <c r="P112" s="251"/>
    </row>
    <row r="113" spans="1:16" ht="4.5" customHeight="1" x14ac:dyDescent="0.2">
      <c r="A113" s="32"/>
      <c r="D113" s="15"/>
      <c r="E113" s="113"/>
      <c r="F113" s="40"/>
      <c r="G113" s="40"/>
      <c r="H113" s="40"/>
      <c r="I113" s="40"/>
      <c r="J113" s="40"/>
      <c r="K113" s="247"/>
      <c r="L113" s="247"/>
      <c r="M113" s="40"/>
      <c r="N113" s="40"/>
      <c r="O113" s="247"/>
      <c r="P113" s="251"/>
    </row>
    <row r="114" spans="1:16" ht="15.75" x14ac:dyDescent="0.25">
      <c r="A114" s="32"/>
      <c r="D114" s="80" t="str">
        <f>IF(F114&gt;0,"Net annual savings","Net annual incremental costs")</f>
        <v>Net annual savings</v>
      </c>
      <c r="E114" s="122"/>
      <c r="F114" s="81">
        <f>F110-F112</f>
        <v>78076.356</v>
      </c>
      <c r="G114" s="7"/>
      <c r="H114" s="7"/>
      <c r="I114" s="7"/>
      <c r="J114" s="180">
        <f>J110-J112</f>
        <v>771590</v>
      </c>
      <c r="K114" s="245"/>
      <c r="L114" s="245"/>
      <c r="M114" s="7"/>
      <c r="N114" s="180">
        <f>N110-N112</f>
        <v>78076.356</v>
      </c>
      <c r="O114" s="245"/>
      <c r="P114" s="251"/>
    </row>
    <row r="115" spans="1:16" ht="8.25" customHeight="1" x14ac:dyDescent="0.2">
      <c r="A115" s="32"/>
      <c r="D115" s="12"/>
      <c r="E115" s="109"/>
      <c r="F115" s="7"/>
      <c r="G115" s="7"/>
      <c r="H115" s="7"/>
      <c r="I115" s="7"/>
      <c r="J115" s="7"/>
      <c r="K115" s="245"/>
      <c r="L115" s="245"/>
      <c r="M115" s="7"/>
      <c r="N115" s="7"/>
      <c r="O115" s="245"/>
      <c r="P115" s="251"/>
    </row>
    <row r="116" spans="1:16" ht="18" x14ac:dyDescent="0.25">
      <c r="A116" s="32"/>
      <c r="D116" s="90" t="s">
        <v>2</v>
      </c>
      <c r="E116" s="123"/>
      <c r="F116" s="75">
        <f>IF(F114&gt;0,F99/F114,"NA")</f>
        <v>0.75567051310642619</v>
      </c>
      <c r="G116" s="56"/>
      <c r="H116" s="56"/>
      <c r="I116" s="56"/>
      <c r="J116" s="181">
        <f>IF(J114&gt;0,J99/J114,"NA")</f>
        <v>0.15293096074339999</v>
      </c>
      <c r="K116" s="248"/>
      <c r="L116" s="248"/>
      <c r="M116" s="56"/>
      <c r="N116" s="181">
        <f>IF(N114&gt;0,N99/N114,"NA")</f>
        <v>0.75567051310642619</v>
      </c>
      <c r="O116" s="248"/>
      <c r="P116" s="251"/>
    </row>
    <row r="117" spans="1:16" ht="7.5" customHeight="1" thickBot="1" x14ac:dyDescent="0.25">
      <c r="A117" s="35"/>
      <c r="B117" s="36"/>
      <c r="C117" s="36"/>
      <c r="D117" s="36"/>
      <c r="E117" s="120"/>
      <c r="F117" s="37"/>
      <c r="G117" s="37"/>
      <c r="H117" s="37"/>
      <c r="I117" s="37"/>
      <c r="J117" s="37"/>
      <c r="K117" s="241"/>
      <c r="L117" s="241"/>
      <c r="M117" s="37"/>
      <c r="N117" s="37"/>
      <c r="O117" s="241"/>
      <c r="P117" s="254"/>
    </row>
    <row r="118" spans="1:16" x14ac:dyDescent="0.2">
      <c r="K118" s="211"/>
      <c r="L118" s="211"/>
    </row>
    <row r="119" spans="1:16" x14ac:dyDescent="0.2">
      <c r="D119" s="16" t="s">
        <v>67</v>
      </c>
      <c r="K119" s="211"/>
      <c r="L119" s="211"/>
    </row>
    <row r="120" spans="1:16" ht="27" customHeight="1" x14ac:dyDescent="0.2">
      <c r="D120" s="368" t="s">
        <v>97</v>
      </c>
      <c r="E120" s="368"/>
      <c r="F120" s="368"/>
      <c r="G120" s="368"/>
      <c r="H120" s="368"/>
      <c r="I120" s="368"/>
      <c r="J120" s="368"/>
      <c r="K120" s="368"/>
      <c r="L120" s="368"/>
      <c r="M120" s="368"/>
      <c r="N120" s="368"/>
    </row>
    <row r="121" spans="1:16" x14ac:dyDescent="0.2">
      <c r="D121" s="14"/>
      <c r="E121" s="125"/>
    </row>
    <row r="122" spans="1:16" ht="12.75" x14ac:dyDescent="0.2">
      <c r="D122" s="368" t="s">
        <v>96</v>
      </c>
      <c r="E122" s="368"/>
      <c r="F122" s="368"/>
      <c r="G122" s="368"/>
      <c r="H122" s="368"/>
      <c r="I122" s="368"/>
      <c r="J122" s="368"/>
      <c r="K122" s="368"/>
      <c r="L122" s="368"/>
      <c r="M122" s="368"/>
      <c r="N122" s="368"/>
    </row>
    <row r="123" spans="1:16" ht="12.75" x14ac:dyDescent="0.2">
      <c r="D123" s="368"/>
      <c r="E123" s="368"/>
      <c r="F123" s="368"/>
      <c r="G123" s="368"/>
      <c r="H123" s="368"/>
      <c r="I123" s="368"/>
      <c r="J123" s="368"/>
      <c r="K123" s="368"/>
      <c r="L123" s="368"/>
      <c r="M123" s="368"/>
      <c r="N123" s="368"/>
    </row>
    <row r="124" spans="1:16" x14ac:dyDescent="0.2">
      <c r="D124" s="6"/>
      <c r="E124" s="124"/>
    </row>
    <row r="125" spans="1:16" x14ac:dyDescent="0.2">
      <c r="D125" s="14"/>
      <c r="E125" s="125"/>
    </row>
  </sheetData>
  <sheetProtection password="CA09" sheet="1" objects="1" scenarios="1" selectLockedCells="1"/>
  <mergeCells count="16">
    <mergeCell ref="D28:F28"/>
    <mergeCell ref="D5:F5"/>
    <mergeCell ref="D6:F6"/>
    <mergeCell ref="D7:F7"/>
    <mergeCell ref="D10:F10"/>
    <mergeCell ref="D13:F13"/>
    <mergeCell ref="D78:F78"/>
    <mergeCell ref="D95:F95"/>
    <mergeCell ref="D120:N120"/>
    <mergeCell ref="D122:N123"/>
    <mergeCell ref="D30:F30"/>
    <mergeCell ref="D34:F34"/>
    <mergeCell ref="D41:F41"/>
    <mergeCell ref="D53:F53"/>
    <mergeCell ref="D67:F67"/>
    <mergeCell ref="D72:F72"/>
  </mergeCells>
  <printOptions horizontalCentered="1"/>
  <pageMargins left="0.75" right="0.75" top="0.5" bottom="0.5" header="0.5" footer="0.5"/>
  <pageSetup scale="4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8"/>
  <sheetViews>
    <sheetView zoomScale="80" zoomScaleNormal="80" workbookViewId="0">
      <selection activeCell="N32" sqref="N32"/>
    </sheetView>
  </sheetViews>
  <sheetFormatPr defaultRowHeight="15" x14ac:dyDescent="0.2"/>
  <cols>
    <col min="1" max="3" width="1.42578125" style="2" customWidth="1"/>
    <col min="4" max="4" width="89.28515625" style="2" customWidth="1"/>
    <col min="5" max="5" width="3.140625" style="111" customWidth="1"/>
    <col min="6" max="6" width="20.7109375" style="1" customWidth="1"/>
    <col min="7" max="7" width="1.7109375" style="1" customWidth="1"/>
    <col min="8" max="9" width="1.5703125" style="1" customWidth="1"/>
    <col min="10" max="10" width="21.140625" style="1" customWidth="1"/>
    <col min="11" max="13" width="1.5703125" style="1" customWidth="1"/>
    <col min="14" max="14" width="21.140625" style="1" customWidth="1"/>
    <col min="15" max="15" width="1.5703125" style="211" customWidth="1"/>
    <col min="16" max="16" width="2.28515625" style="249" customWidth="1"/>
    <col min="17" max="17" width="9.140625" style="2"/>
    <col min="18" max="18" width="12.42578125" style="2" bestFit="1" customWidth="1"/>
    <col min="19" max="16384" width="9.140625" style="2"/>
  </cols>
  <sheetData>
    <row r="1" spans="1:16" x14ac:dyDescent="0.2">
      <c r="K1" s="211"/>
      <c r="L1" s="211"/>
    </row>
    <row r="2" spans="1:16" x14ac:dyDescent="0.2">
      <c r="K2" s="211"/>
      <c r="L2" s="211"/>
    </row>
    <row r="3" spans="1:16" x14ac:dyDescent="0.2">
      <c r="K3" s="211"/>
      <c r="L3" s="211"/>
    </row>
    <row r="4" spans="1:16" x14ac:dyDescent="0.2">
      <c r="K4" s="211"/>
      <c r="L4" s="211"/>
    </row>
    <row r="5" spans="1:16" ht="20.25" x14ac:dyDescent="0.3">
      <c r="D5" s="370" t="s">
        <v>47</v>
      </c>
      <c r="E5" s="370"/>
      <c r="F5" s="370"/>
      <c r="K5" s="211"/>
      <c r="L5" s="211"/>
    </row>
    <row r="6" spans="1:16" ht="20.25" x14ac:dyDescent="0.3">
      <c r="D6" s="371" t="s">
        <v>90</v>
      </c>
      <c r="E6" s="371"/>
      <c r="F6" s="371"/>
      <c r="G6" s="51"/>
      <c r="H6" s="51"/>
      <c r="I6" s="51"/>
      <c r="J6" s="51"/>
      <c r="K6" s="212"/>
      <c r="L6" s="212"/>
      <c r="M6" s="51"/>
      <c r="N6" s="51"/>
      <c r="O6" s="212"/>
    </row>
    <row r="7" spans="1:16" ht="20.25" x14ac:dyDescent="0.3">
      <c r="D7" s="370" t="s">
        <v>100</v>
      </c>
      <c r="E7" s="370"/>
      <c r="F7" s="370"/>
      <c r="G7" s="51"/>
      <c r="H7" s="51"/>
      <c r="I7" s="51"/>
      <c r="J7" s="51"/>
      <c r="K7" s="212"/>
      <c r="L7" s="212"/>
      <c r="M7" s="51"/>
      <c r="N7" s="51"/>
      <c r="O7" s="212"/>
    </row>
    <row r="8" spans="1:16" ht="16.5" thickBot="1" x14ac:dyDescent="0.3">
      <c r="D8" s="22"/>
      <c r="E8" s="109"/>
      <c r="K8" s="211"/>
      <c r="L8" s="211"/>
    </row>
    <row r="9" spans="1:16" ht="6.75" customHeight="1" x14ac:dyDescent="0.2">
      <c r="A9" s="29"/>
      <c r="B9" s="30"/>
      <c r="C9" s="30"/>
      <c r="D9" s="30"/>
      <c r="E9" s="110"/>
      <c r="F9" s="31"/>
      <c r="G9" s="31"/>
      <c r="H9" s="31"/>
      <c r="I9" s="31"/>
      <c r="J9" s="31"/>
      <c r="K9" s="213"/>
      <c r="L9" s="213"/>
      <c r="M9" s="31"/>
      <c r="N9" s="31"/>
      <c r="O9" s="213"/>
      <c r="P9" s="250"/>
    </row>
    <row r="10" spans="1:16" ht="18" x14ac:dyDescent="0.25">
      <c r="A10" s="32"/>
      <c r="D10" s="373" t="s">
        <v>92</v>
      </c>
      <c r="E10" s="373"/>
      <c r="F10" s="373"/>
      <c r="G10" s="263"/>
      <c r="H10" s="263"/>
      <c r="I10" s="263"/>
      <c r="J10" s="263"/>
      <c r="K10" s="334"/>
      <c r="L10" s="334"/>
      <c r="M10" s="263"/>
      <c r="N10" s="263"/>
      <c r="O10" s="334"/>
      <c r="P10" s="251"/>
    </row>
    <row r="11" spans="1:16" ht="6.75" customHeight="1" x14ac:dyDescent="0.2">
      <c r="A11" s="32"/>
      <c r="K11" s="211"/>
      <c r="L11" s="211"/>
      <c r="P11" s="251"/>
    </row>
    <row r="12" spans="1:16" ht="6.75" customHeight="1" x14ac:dyDescent="0.2">
      <c r="A12" s="32"/>
      <c r="C12" s="57"/>
      <c r="D12" s="58"/>
      <c r="E12" s="112"/>
      <c r="F12" s="59"/>
      <c r="G12" s="60"/>
      <c r="I12" s="183"/>
      <c r="J12" s="59"/>
      <c r="K12" s="215"/>
      <c r="L12" s="211"/>
      <c r="M12" s="183"/>
      <c r="N12" s="59"/>
      <c r="O12" s="215"/>
      <c r="P12" s="251"/>
    </row>
    <row r="13" spans="1:16" ht="15.75" x14ac:dyDescent="0.25">
      <c r="A13" s="32"/>
      <c r="C13" s="61"/>
      <c r="D13" s="374" t="s">
        <v>12</v>
      </c>
      <c r="E13" s="374"/>
      <c r="F13" s="374"/>
      <c r="G13" s="62"/>
      <c r="I13" s="184"/>
      <c r="K13" s="216"/>
      <c r="L13" s="211"/>
      <c r="M13" s="184"/>
      <c r="O13" s="216"/>
      <c r="P13" s="251"/>
    </row>
    <row r="14" spans="1:16" ht="17.25" x14ac:dyDescent="0.35">
      <c r="A14" s="32"/>
      <c r="C14" s="61"/>
      <c r="D14" s="3"/>
      <c r="E14" s="113"/>
      <c r="F14" s="175" t="s">
        <v>71</v>
      </c>
      <c r="G14" s="62"/>
      <c r="I14" s="184"/>
      <c r="J14" s="175" t="s">
        <v>69</v>
      </c>
      <c r="K14" s="216"/>
      <c r="L14" s="211"/>
      <c r="M14" s="184"/>
      <c r="N14" s="210" t="s">
        <v>89</v>
      </c>
      <c r="O14" s="216"/>
      <c r="P14" s="251"/>
    </row>
    <row r="15" spans="1:16" ht="6.75" customHeight="1" x14ac:dyDescent="0.35">
      <c r="A15" s="32"/>
      <c r="C15" s="61"/>
      <c r="D15" s="3"/>
      <c r="E15" s="113"/>
      <c r="F15" s="174"/>
      <c r="G15" s="62"/>
      <c r="I15" s="184"/>
      <c r="K15" s="216"/>
      <c r="L15" s="211"/>
      <c r="M15" s="184"/>
      <c r="O15" s="216"/>
      <c r="P15" s="251"/>
    </row>
    <row r="16" spans="1:16" x14ac:dyDescent="0.2">
      <c r="A16" s="32"/>
      <c r="C16" s="61"/>
      <c r="D16" s="2" t="s">
        <v>0</v>
      </c>
      <c r="F16" s="144">
        <v>5900</v>
      </c>
      <c r="G16" s="62"/>
      <c r="I16" s="184"/>
      <c r="J16" s="144">
        <v>5900</v>
      </c>
      <c r="K16" s="216"/>
      <c r="L16" s="211"/>
      <c r="M16" s="184"/>
      <c r="N16" s="144">
        <v>5900</v>
      </c>
      <c r="O16" s="216"/>
      <c r="P16" s="251"/>
    </row>
    <row r="17" spans="1:16" x14ac:dyDescent="0.2">
      <c r="A17" s="32"/>
      <c r="C17" s="61"/>
      <c r="D17" s="4" t="s">
        <v>7</v>
      </c>
      <c r="E17" s="111" t="s">
        <v>30</v>
      </c>
      <c r="F17" s="145">
        <v>7</v>
      </c>
      <c r="G17" s="63"/>
      <c r="H17" s="24"/>
      <c r="I17" s="186"/>
      <c r="J17" s="145">
        <v>7</v>
      </c>
      <c r="K17" s="217"/>
      <c r="L17" s="218"/>
      <c r="M17" s="186"/>
      <c r="N17" s="145">
        <v>7</v>
      </c>
      <c r="O17" s="217"/>
      <c r="P17" s="251"/>
    </row>
    <row r="18" spans="1:16" x14ac:dyDescent="0.2">
      <c r="A18" s="32"/>
      <c r="C18" s="61"/>
      <c r="D18" s="25" t="s">
        <v>49</v>
      </c>
      <c r="E18" s="111" t="s">
        <v>30</v>
      </c>
      <c r="F18" s="146">
        <v>60</v>
      </c>
      <c r="G18" s="64"/>
      <c r="H18" s="26"/>
      <c r="I18" s="188"/>
      <c r="J18" s="146">
        <v>60</v>
      </c>
      <c r="K18" s="219"/>
      <c r="L18" s="220"/>
      <c r="M18" s="188"/>
      <c r="N18" s="146">
        <v>60</v>
      </c>
      <c r="O18" s="219"/>
      <c r="P18" s="251"/>
    </row>
    <row r="19" spans="1:16" ht="5.25" customHeight="1" x14ac:dyDescent="0.2">
      <c r="A19" s="32"/>
      <c r="C19" s="61"/>
      <c r="D19" s="25"/>
      <c r="E19" s="116"/>
      <c r="F19" s="26"/>
      <c r="G19" s="64"/>
      <c r="H19" s="26"/>
      <c r="I19" s="188"/>
      <c r="J19" s="26"/>
      <c r="K19" s="219"/>
      <c r="L19" s="220"/>
      <c r="M19" s="188"/>
      <c r="N19" s="26"/>
      <c r="O19" s="219"/>
      <c r="P19" s="251"/>
    </row>
    <row r="20" spans="1:16" x14ac:dyDescent="0.2">
      <c r="A20" s="32"/>
      <c r="C20" s="61"/>
      <c r="D20" s="171" t="s">
        <v>8</v>
      </c>
      <c r="E20" s="172"/>
      <c r="F20" s="173">
        <f>F16/F17/F18</f>
        <v>14.047619047619047</v>
      </c>
      <c r="G20" s="62"/>
      <c r="I20" s="184"/>
      <c r="J20" s="200">
        <f>J16/J17/J18</f>
        <v>14.047619047619047</v>
      </c>
      <c r="K20" s="221"/>
      <c r="L20" s="222"/>
      <c r="M20" s="184"/>
      <c r="N20" s="200">
        <f>N16/N17/N18</f>
        <v>14.047619047619047</v>
      </c>
      <c r="O20" s="221"/>
      <c r="P20" s="251"/>
    </row>
    <row r="21" spans="1:16" ht="7.5" customHeight="1" x14ac:dyDescent="0.2">
      <c r="A21" s="32"/>
      <c r="C21" s="61"/>
      <c r="D21" s="4"/>
      <c r="G21" s="62"/>
      <c r="I21" s="184"/>
      <c r="K21" s="216"/>
      <c r="L21" s="211"/>
      <c r="M21" s="184"/>
      <c r="O21" s="216"/>
      <c r="P21" s="251"/>
    </row>
    <row r="22" spans="1:16" x14ac:dyDescent="0.2">
      <c r="A22" s="32"/>
      <c r="C22" s="61"/>
      <c r="D22" s="79" t="s">
        <v>1</v>
      </c>
      <c r="E22" s="117"/>
      <c r="F22" s="147">
        <v>30</v>
      </c>
      <c r="G22" s="62"/>
      <c r="I22" s="184"/>
      <c r="J22" s="176">
        <v>30</v>
      </c>
      <c r="K22" s="223"/>
      <c r="L22" s="224"/>
      <c r="M22" s="184"/>
      <c r="N22" s="176">
        <v>30</v>
      </c>
      <c r="O22" s="223"/>
      <c r="P22" s="251"/>
    </row>
    <row r="23" spans="1:16" ht="7.5" customHeight="1" x14ac:dyDescent="0.2">
      <c r="A23" s="32"/>
      <c r="C23" s="61"/>
      <c r="D23" s="5"/>
      <c r="G23" s="62"/>
      <c r="I23" s="184"/>
      <c r="K23" s="216"/>
      <c r="L23" s="211"/>
      <c r="M23" s="184"/>
      <c r="O23" s="216"/>
      <c r="P23" s="251"/>
    </row>
    <row r="24" spans="1:16" s="19" customFormat="1" ht="15.75" x14ac:dyDescent="0.25">
      <c r="A24" s="33"/>
      <c r="C24" s="23"/>
      <c r="D24" s="76" t="s">
        <v>14</v>
      </c>
      <c r="E24" s="118"/>
      <c r="F24" s="77">
        <f>F20+F22</f>
        <v>44.047619047619051</v>
      </c>
      <c r="G24" s="69"/>
      <c r="H24" s="27"/>
      <c r="I24" s="191"/>
      <c r="J24" s="178">
        <f>J20+J22</f>
        <v>44.047619047619051</v>
      </c>
      <c r="K24" s="225"/>
      <c r="L24" s="226"/>
      <c r="M24" s="191"/>
      <c r="N24" s="178">
        <f>N20+N22</f>
        <v>44.047619047619051</v>
      </c>
      <c r="O24" s="225"/>
      <c r="P24" s="252"/>
    </row>
    <row r="25" spans="1:16" ht="7.5" customHeight="1" x14ac:dyDescent="0.2">
      <c r="A25" s="32"/>
      <c r="C25" s="65"/>
      <c r="D25" s="66"/>
      <c r="E25" s="119"/>
      <c r="F25" s="67"/>
      <c r="G25" s="68"/>
      <c r="I25" s="199"/>
      <c r="J25" s="67"/>
      <c r="K25" s="227"/>
      <c r="L25" s="211"/>
      <c r="M25" s="199"/>
      <c r="N25" s="67"/>
      <c r="O25" s="227"/>
      <c r="P25" s="251"/>
    </row>
    <row r="26" spans="1:16" x14ac:dyDescent="0.2">
      <c r="A26" s="32"/>
      <c r="K26" s="211"/>
      <c r="L26" s="211"/>
      <c r="P26" s="251"/>
    </row>
    <row r="27" spans="1:16" ht="6" customHeight="1" x14ac:dyDescent="0.2">
      <c r="A27" s="32"/>
      <c r="C27" s="57"/>
      <c r="D27" s="325"/>
      <c r="E27" s="326"/>
      <c r="F27" s="327"/>
      <c r="G27" s="215"/>
      <c r="H27" s="211"/>
      <c r="I27" s="321"/>
      <c r="J27" s="327"/>
      <c r="K27" s="215"/>
      <c r="L27" s="211"/>
      <c r="M27" s="321"/>
      <c r="N27" s="59"/>
      <c r="O27" s="215"/>
      <c r="P27" s="251"/>
    </row>
    <row r="28" spans="1:16" ht="15.75" x14ac:dyDescent="0.25">
      <c r="A28" s="32"/>
      <c r="C28" s="61"/>
      <c r="D28" s="375" t="s">
        <v>94</v>
      </c>
      <c r="E28" s="375"/>
      <c r="F28" s="375"/>
      <c r="G28" s="216"/>
      <c r="H28" s="211"/>
      <c r="I28" s="267"/>
      <c r="J28" s="211"/>
      <c r="K28" s="216"/>
      <c r="L28" s="211"/>
      <c r="M28" s="267"/>
      <c r="O28" s="216"/>
      <c r="P28" s="251"/>
    </row>
    <row r="29" spans="1:16" ht="7.5" customHeight="1" x14ac:dyDescent="0.2">
      <c r="A29" s="32"/>
      <c r="C29" s="61"/>
      <c r="D29" s="268"/>
      <c r="E29" s="269"/>
      <c r="F29" s="211"/>
      <c r="G29" s="216"/>
      <c r="H29" s="211"/>
      <c r="I29" s="267"/>
      <c r="J29" s="211"/>
      <c r="K29" s="216"/>
      <c r="L29" s="211"/>
      <c r="M29" s="267"/>
      <c r="O29" s="216"/>
      <c r="P29" s="251"/>
    </row>
    <row r="30" spans="1:16" ht="12.75" x14ac:dyDescent="0.2">
      <c r="A30" s="32"/>
      <c r="C30" s="61"/>
      <c r="D30" s="369" t="s">
        <v>34</v>
      </c>
      <c r="E30" s="369"/>
      <c r="F30" s="369"/>
      <c r="G30" s="216"/>
      <c r="H30" s="211"/>
      <c r="I30" s="267"/>
      <c r="J30" s="211"/>
      <c r="K30" s="216"/>
      <c r="L30" s="211"/>
      <c r="M30" s="267"/>
      <c r="O30" s="216"/>
      <c r="P30" s="251"/>
    </row>
    <row r="31" spans="1:16" ht="7.5" customHeight="1" x14ac:dyDescent="0.2">
      <c r="A31" s="32"/>
      <c r="C31" s="61"/>
      <c r="D31" s="268"/>
      <c r="E31" s="269"/>
      <c r="F31" s="211"/>
      <c r="G31" s="216"/>
      <c r="H31" s="211"/>
      <c r="I31" s="267"/>
      <c r="J31" s="211"/>
      <c r="K31" s="216"/>
      <c r="L31" s="211"/>
      <c r="M31" s="267"/>
      <c r="O31" s="216"/>
      <c r="P31" s="251"/>
    </row>
    <row r="32" spans="1:16" s="5" customFormat="1" x14ac:dyDescent="0.2">
      <c r="A32" s="34"/>
      <c r="C32" s="70"/>
      <c r="D32" s="273" t="s">
        <v>15</v>
      </c>
      <c r="E32" s="274"/>
      <c r="F32" s="275">
        <v>9</v>
      </c>
      <c r="G32" s="216"/>
      <c r="H32" s="211"/>
      <c r="I32" s="267"/>
      <c r="J32" s="276">
        <v>9</v>
      </c>
      <c r="K32" s="221"/>
      <c r="L32" s="222"/>
      <c r="M32" s="267"/>
      <c r="N32" s="176">
        <v>9</v>
      </c>
      <c r="O32" s="221"/>
      <c r="P32" s="253"/>
    </row>
    <row r="33" spans="1:16" ht="8.25" customHeight="1" x14ac:dyDescent="0.2">
      <c r="A33" s="32"/>
      <c r="C33" s="61"/>
      <c r="D33" s="277"/>
      <c r="E33" s="278"/>
      <c r="F33" s="211"/>
      <c r="G33" s="216"/>
      <c r="H33" s="211"/>
      <c r="I33" s="267"/>
      <c r="J33" s="211"/>
      <c r="K33" s="216"/>
      <c r="L33" s="211"/>
      <c r="M33" s="267"/>
      <c r="O33" s="216"/>
      <c r="P33" s="251"/>
    </row>
    <row r="34" spans="1:16" ht="12.75" customHeight="1" x14ac:dyDescent="0.2">
      <c r="A34" s="32"/>
      <c r="C34" s="61"/>
      <c r="D34" s="376" t="s">
        <v>32</v>
      </c>
      <c r="E34" s="376"/>
      <c r="F34" s="376"/>
      <c r="G34" s="216"/>
      <c r="H34" s="211"/>
      <c r="I34" s="267"/>
      <c r="J34" s="211"/>
      <c r="K34" s="216"/>
      <c r="L34" s="211"/>
      <c r="M34" s="267"/>
      <c r="O34" s="216"/>
      <c r="P34" s="251"/>
    </row>
    <row r="35" spans="1:16" ht="7.5" customHeight="1" x14ac:dyDescent="0.2">
      <c r="A35" s="32"/>
      <c r="C35" s="61"/>
      <c r="D35" s="279"/>
      <c r="E35" s="280"/>
      <c r="F35" s="211"/>
      <c r="G35" s="216"/>
      <c r="H35" s="211"/>
      <c r="I35" s="267"/>
      <c r="J35" s="211"/>
      <c r="K35" s="216"/>
      <c r="L35" s="211"/>
      <c r="M35" s="267"/>
      <c r="O35" s="216"/>
      <c r="P35" s="251"/>
    </row>
    <row r="36" spans="1:16" x14ac:dyDescent="0.2">
      <c r="A36" s="32"/>
      <c r="C36" s="61"/>
      <c r="D36" s="271" t="s">
        <v>28</v>
      </c>
      <c r="E36" s="281"/>
      <c r="F36" s="229">
        <v>2</v>
      </c>
      <c r="G36" s="228"/>
      <c r="H36" s="229"/>
      <c r="I36" s="282"/>
      <c r="J36" s="229">
        <v>5</v>
      </c>
      <c r="K36" s="228"/>
      <c r="L36" s="229"/>
      <c r="M36" s="282"/>
      <c r="N36" s="148">
        <v>2</v>
      </c>
      <c r="O36" s="228"/>
      <c r="P36" s="251"/>
    </row>
    <row r="37" spans="1:16" x14ac:dyDescent="0.2">
      <c r="A37" s="32"/>
      <c r="C37" s="61"/>
      <c r="D37" s="283" t="s">
        <v>9</v>
      </c>
      <c r="E37" s="281" t="s">
        <v>31</v>
      </c>
      <c r="F37" s="231">
        <v>1</v>
      </c>
      <c r="G37" s="230"/>
      <c r="H37" s="231"/>
      <c r="I37" s="284"/>
      <c r="J37" s="231">
        <v>2</v>
      </c>
      <c r="K37" s="230"/>
      <c r="L37" s="231"/>
      <c r="M37" s="284"/>
      <c r="N37" s="149">
        <v>1</v>
      </c>
      <c r="O37" s="230"/>
      <c r="P37" s="251"/>
    </row>
    <row r="38" spans="1:16" ht="5.25" customHeight="1" x14ac:dyDescent="0.2">
      <c r="A38" s="32"/>
      <c r="C38" s="61"/>
      <c r="D38" s="283"/>
      <c r="E38" s="269"/>
      <c r="F38" s="231"/>
      <c r="G38" s="230"/>
      <c r="H38" s="231"/>
      <c r="I38" s="284"/>
      <c r="J38" s="231"/>
      <c r="K38" s="230"/>
      <c r="L38" s="231"/>
      <c r="M38" s="284"/>
      <c r="N38" s="28"/>
      <c r="O38" s="230"/>
      <c r="P38" s="251"/>
    </row>
    <row r="39" spans="1:16" s="5" customFormat="1" x14ac:dyDescent="0.2">
      <c r="A39" s="34"/>
      <c r="C39" s="70"/>
      <c r="D39" s="273" t="s">
        <v>13</v>
      </c>
      <c r="E39" s="274"/>
      <c r="F39" s="275">
        <f>F37*F36</f>
        <v>2</v>
      </c>
      <c r="G39" s="216"/>
      <c r="H39" s="211"/>
      <c r="I39" s="267"/>
      <c r="J39" s="276">
        <f>J37*J36</f>
        <v>10</v>
      </c>
      <c r="K39" s="221"/>
      <c r="L39" s="222"/>
      <c r="M39" s="267"/>
      <c r="N39" s="177">
        <f>N37*N36</f>
        <v>2</v>
      </c>
      <c r="O39" s="221"/>
      <c r="P39" s="253"/>
    </row>
    <row r="40" spans="1:16" ht="7.5" customHeight="1" x14ac:dyDescent="0.2">
      <c r="A40" s="32"/>
      <c r="C40" s="61"/>
      <c r="D40" s="271"/>
      <c r="E40" s="281"/>
      <c r="F40" s="211"/>
      <c r="G40" s="216"/>
      <c r="H40" s="211"/>
      <c r="I40" s="267"/>
      <c r="J40" s="211"/>
      <c r="K40" s="216"/>
      <c r="L40" s="211"/>
      <c r="M40" s="267"/>
      <c r="O40" s="216"/>
      <c r="P40" s="251"/>
    </row>
    <row r="41" spans="1:16" ht="12.75" x14ac:dyDescent="0.2">
      <c r="A41" s="32"/>
      <c r="C41" s="61"/>
      <c r="D41" s="369" t="s">
        <v>11</v>
      </c>
      <c r="E41" s="369"/>
      <c r="F41" s="369"/>
      <c r="G41" s="216"/>
      <c r="H41" s="211"/>
      <c r="I41" s="267"/>
      <c r="J41" s="211"/>
      <c r="K41" s="216"/>
      <c r="L41" s="211"/>
      <c r="M41" s="267"/>
      <c r="O41" s="216"/>
      <c r="P41" s="251"/>
    </row>
    <row r="42" spans="1:16" ht="6.75" customHeight="1" x14ac:dyDescent="0.2">
      <c r="A42" s="32"/>
      <c r="C42" s="61"/>
      <c r="D42" s="277"/>
      <c r="E42" s="278"/>
      <c r="F42" s="211"/>
      <c r="G42" s="216"/>
      <c r="H42" s="211"/>
      <c r="I42" s="267"/>
      <c r="J42" s="211"/>
      <c r="K42" s="216"/>
      <c r="L42" s="211"/>
      <c r="M42" s="267"/>
      <c r="O42" s="216"/>
      <c r="P42" s="251"/>
    </row>
    <row r="43" spans="1:16" x14ac:dyDescent="0.2">
      <c r="A43" s="32"/>
      <c r="C43" s="61"/>
      <c r="D43" s="249" t="s">
        <v>61</v>
      </c>
      <c r="E43" s="281"/>
      <c r="F43" s="211">
        <v>225</v>
      </c>
      <c r="G43" s="216"/>
      <c r="H43" s="211"/>
      <c r="I43" s="267"/>
      <c r="J43" s="211">
        <v>275</v>
      </c>
      <c r="K43" s="216"/>
      <c r="L43" s="211"/>
      <c r="M43" s="267"/>
      <c r="N43" s="144">
        <v>225</v>
      </c>
      <c r="O43" s="216"/>
      <c r="P43" s="251"/>
    </row>
    <row r="44" spans="1:16" ht="5.25" customHeight="1" x14ac:dyDescent="0.2">
      <c r="A44" s="32"/>
      <c r="C44" s="61"/>
      <c r="D44" s="249"/>
      <c r="E44" s="281"/>
      <c r="F44" s="211"/>
      <c r="G44" s="216"/>
      <c r="H44" s="211"/>
      <c r="I44" s="267"/>
      <c r="J44" s="211"/>
      <c r="K44" s="216"/>
      <c r="L44" s="211"/>
      <c r="M44" s="267"/>
      <c r="O44" s="216"/>
      <c r="P44" s="251"/>
    </row>
    <row r="45" spans="1:16" x14ac:dyDescent="0.2">
      <c r="A45" s="32"/>
      <c r="C45" s="61"/>
      <c r="D45" s="271" t="s">
        <v>73</v>
      </c>
      <c r="E45" s="281"/>
      <c r="F45" s="233">
        <v>0.23</v>
      </c>
      <c r="G45" s="232"/>
      <c r="H45" s="233"/>
      <c r="I45" s="285"/>
      <c r="J45" s="233">
        <v>0.23</v>
      </c>
      <c r="K45" s="232"/>
      <c r="L45" s="233"/>
      <c r="M45" s="285"/>
      <c r="N45" s="150">
        <v>0.23</v>
      </c>
      <c r="O45" s="232"/>
      <c r="P45" s="251"/>
    </row>
    <row r="46" spans="1:16" x14ac:dyDescent="0.2">
      <c r="A46" s="32"/>
      <c r="C46" s="61"/>
      <c r="D46" s="268" t="s">
        <v>50</v>
      </c>
      <c r="E46" s="281" t="s">
        <v>31</v>
      </c>
      <c r="F46" s="235">
        <v>2000</v>
      </c>
      <c r="G46" s="234"/>
      <c r="H46" s="235"/>
      <c r="I46" s="286"/>
      <c r="J46" s="235">
        <v>3000</v>
      </c>
      <c r="K46" s="234"/>
      <c r="L46" s="235"/>
      <c r="M46" s="286"/>
      <c r="N46" s="151">
        <v>2000</v>
      </c>
      <c r="O46" s="234"/>
      <c r="P46" s="251"/>
    </row>
    <row r="47" spans="1:16" x14ac:dyDescent="0.2">
      <c r="A47" s="32"/>
      <c r="C47" s="61"/>
      <c r="D47" s="249" t="s">
        <v>29</v>
      </c>
      <c r="E47" s="281"/>
      <c r="F47" s="211">
        <f>F46*F45</f>
        <v>460</v>
      </c>
      <c r="G47" s="216"/>
      <c r="H47" s="211"/>
      <c r="I47" s="267"/>
      <c r="J47" s="211">
        <f>J46*J45</f>
        <v>690</v>
      </c>
      <c r="K47" s="216"/>
      <c r="L47" s="211"/>
      <c r="M47" s="267"/>
      <c r="N47" s="1">
        <f>N46*N45</f>
        <v>460</v>
      </c>
      <c r="O47" s="216"/>
      <c r="P47" s="251"/>
    </row>
    <row r="48" spans="1:16" ht="6.75" customHeight="1" x14ac:dyDescent="0.2">
      <c r="A48" s="32"/>
      <c r="C48" s="61"/>
      <c r="D48" s="249"/>
      <c r="E48" s="281"/>
      <c r="F48" s="211"/>
      <c r="G48" s="216"/>
      <c r="H48" s="211"/>
      <c r="I48" s="267"/>
      <c r="J48" s="211"/>
      <c r="K48" s="216"/>
      <c r="L48" s="211"/>
      <c r="M48" s="267"/>
      <c r="O48" s="216"/>
      <c r="P48" s="251"/>
    </row>
    <row r="49" spans="1:16" x14ac:dyDescent="0.2">
      <c r="A49" s="32"/>
      <c r="C49" s="61"/>
      <c r="D49" s="271" t="s">
        <v>74</v>
      </c>
      <c r="E49" s="281"/>
      <c r="F49" s="211">
        <f>F43+F47</f>
        <v>685</v>
      </c>
      <c r="G49" s="216"/>
      <c r="H49" s="211"/>
      <c r="I49" s="267"/>
      <c r="J49" s="211">
        <f>J43+J47</f>
        <v>965</v>
      </c>
      <c r="K49" s="216"/>
      <c r="L49" s="211"/>
      <c r="M49" s="267"/>
      <c r="N49" s="1">
        <f>N43+N47</f>
        <v>685</v>
      </c>
      <c r="O49" s="216"/>
      <c r="P49" s="251"/>
    </row>
    <row r="50" spans="1:16" ht="17.25" x14ac:dyDescent="0.35">
      <c r="A50" s="32"/>
      <c r="C50" s="61"/>
      <c r="D50" s="283" t="s">
        <v>75</v>
      </c>
      <c r="E50" s="281" t="s">
        <v>31</v>
      </c>
      <c r="F50" s="237">
        <v>0.09</v>
      </c>
      <c r="G50" s="238"/>
      <c r="H50" s="239"/>
      <c r="I50" s="287"/>
      <c r="J50" s="237">
        <v>0.18</v>
      </c>
      <c r="K50" s="236"/>
      <c r="L50" s="237"/>
      <c r="M50" s="287"/>
      <c r="N50" s="163">
        <v>0.09</v>
      </c>
      <c r="O50" s="236"/>
      <c r="P50" s="251"/>
    </row>
    <row r="51" spans="1:16" x14ac:dyDescent="0.2">
      <c r="A51" s="32"/>
      <c r="C51" s="61"/>
      <c r="D51" s="273" t="s">
        <v>10</v>
      </c>
      <c r="E51" s="274"/>
      <c r="F51" s="275">
        <f>F49*F50</f>
        <v>61.65</v>
      </c>
      <c r="G51" s="238"/>
      <c r="H51" s="239"/>
      <c r="I51" s="287"/>
      <c r="J51" s="276">
        <f>J49*J50</f>
        <v>173.7</v>
      </c>
      <c r="K51" s="221"/>
      <c r="L51" s="222"/>
      <c r="M51" s="287"/>
      <c r="N51" s="177">
        <f>N49*N50</f>
        <v>61.65</v>
      </c>
      <c r="O51" s="221"/>
      <c r="P51" s="251"/>
    </row>
    <row r="52" spans="1:16" ht="7.5" customHeight="1" x14ac:dyDescent="0.35">
      <c r="A52" s="32"/>
      <c r="C52" s="61"/>
      <c r="D52" s="283"/>
      <c r="E52" s="281"/>
      <c r="F52" s="237"/>
      <c r="G52" s="238"/>
      <c r="H52" s="239"/>
      <c r="I52" s="287"/>
      <c r="J52" s="239"/>
      <c r="K52" s="238"/>
      <c r="L52" s="239"/>
      <c r="M52" s="287"/>
      <c r="N52" s="54"/>
      <c r="O52" s="238"/>
      <c r="P52" s="251"/>
    </row>
    <row r="53" spans="1:16" ht="12.75" x14ac:dyDescent="0.2">
      <c r="A53" s="32"/>
      <c r="C53" s="61"/>
      <c r="D53" s="369" t="s">
        <v>27</v>
      </c>
      <c r="E53" s="369"/>
      <c r="F53" s="369"/>
      <c r="G53" s="238"/>
      <c r="H53" s="239"/>
      <c r="I53" s="287"/>
      <c r="J53" s="239"/>
      <c r="K53" s="238"/>
      <c r="L53" s="239"/>
      <c r="M53" s="287"/>
      <c r="N53" s="54"/>
      <c r="O53" s="238"/>
      <c r="P53" s="251"/>
    </row>
    <row r="54" spans="1:16" ht="6.75" customHeight="1" x14ac:dyDescent="0.2">
      <c r="A54" s="32"/>
      <c r="C54" s="61"/>
      <c r="D54" s="277"/>
      <c r="E54" s="278"/>
      <c r="F54" s="211"/>
      <c r="G54" s="238"/>
      <c r="H54" s="239"/>
      <c r="I54" s="287"/>
      <c r="J54" s="239"/>
      <c r="K54" s="238"/>
      <c r="L54" s="239"/>
      <c r="M54" s="287"/>
      <c r="N54" s="54"/>
      <c r="O54" s="238"/>
      <c r="P54" s="251"/>
    </row>
    <row r="55" spans="1:16" x14ac:dyDescent="0.2">
      <c r="A55" s="32"/>
      <c r="C55" s="61"/>
      <c r="D55" s="271" t="s">
        <v>70</v>
      </c>
      <c r="E55" s="281"/>
      <c r="F55" s="233">
        <v>0.33</v>
      </c>
      <c r="G55" s="238"/>
      <c r="H55" s="239"/>
      <c r="I55" s="287"/>
      <c r="J55" s="233">
        <v>0.5</v>
      </c>
      <c r="K55" s="238"/>
      <c r="L55" s="239"/>
      <c r="M55" s="287"/>
      <c r="N55" s="150">
        <v>0.33</v>
      </c>
      <c r="O55" s="238"/>
      <c r="P55" s="251"/>
    </row>
    <row r="56" spans="1:16" x14ac:dyDescent="0.2">
      <c r="A56" s="32"/>
      <c r="C56" s="61"/>
      <c r="D56" s="283" t="s">
        <v>76</v>
      </c>
      <c r="E56" s="281" t="s">
        <v>31</v>
      </c>
      <c r="F56" s="288">
        <v>3866</v>
      </c>
      <c r="G56" s="238"/>
      <c r="H56" s="239"/>
      <c r="I56" s="287"/>
      <c r="J56" s="288">
        <v>3866</v>
      </c>
      <c r="K56" s="238"/>
      <c r="L56" s="239"/>
      <c r="M56" s="287"/>
      <c r="N56" s="164">
        <v>3866</v>
      </c>
      <c r="O56" s="238"/>
      <c r="P56" s="251"/>
    </row>
    <row r="57" spans="1:16" x14ac:dyDescent="0.2">
      <c r="A57" s="32"/>
      <c r="C57" s="61"/>
      <c r="D57" s="271" t="s">
        <v>66</v>
      </c>
      <c r="E57" s="281"/>
      <c r="F57" s="211">
        <f>F56*F55</f>
        <v>1275.78</v>
      </c>
      <c r="G57" s="238"/>
      <c r="H57" s="239"/>
      <c r="I57" s="287"/>
      <c r="J57" s="211">
        <f>J56*J55</f>
        <v>1933</v>
      </c>
      <c r="K57" s="238"/>
      <c r="L57" s="239"/>
      <c r="M57" s="287"/>
      <c r="N57" s="1">
        <f>N56*N55</f>
        <v>1275.78</v>
      </c>
      <c r="O57" s="238"/>
      <c r="P57" s="251"/>
    </row>
    <row r="58" spans="1:16" ht="6.75" customHeight="1" x14ac:dyDescent="0.2">
      <c r="A58" s="32"/>
      <c r="C58" s="61"/>
      <c r="D58" s="249"/>
      <c r="E58" s="281"/>
      <c r="F58" s="211"/>
      <c r="G58" s="238"/>
      <c r="H58" s="239"/>
      <c r="I58" s="287"/>
      <c r="J58" s="211"/>
      <c r="K58" s="238"/>
      <c r="L58" s="239"/>
      <c r="M58" s="287"/>
      <c r="O58" s="238"/>
      <c r="P58" s="251"/>
    </row>
    <row r="59" spans="1:16" s="5" customFormat="1" x14ac:dyDescent="0.2">
      <c r="A59" s="34"/>
      <c r="C59" s="70"/>
      <c r="D59" s="283" t="s">
        <v>78</v>
      </c>
      <c r="E59" s="281" t="s">
        <v>31</v>
      </c>
      <c r="F59" s="289">
        <v>2.5000000000000001E-2</v>
      </c>
      <c r="G59" s="216"/>
      <c r="H59" s="211"/>
      <c r="I59" s="267"/>
      <c r="J59" s="289">
        <v>0.05</v>
      </c>
      <c r="K59" s="216"/>
      <c r="L59" s="211"/>
      <c r="M59" s="267"/>
      <c r="N59" s="160">
        <v>2.5000000000000001E-2</v>
      </c>
      <c r="O59" s="216"/>
      <c r="P59" s="253"/>
    </row>
    <row r="60" spans="1:16" s="5" customFormat="1" ht="6.75" customHeight="1" x14ac:dyDescent="0.2">
      <c r="A60" s="34"/>
      <c r="C60" s="70"/>
      <c r="D60" s="283"/>
      <c r="E60" s="269"/>
      <c r="F60" s="289"/>
      <c r="G60" s="216"/>
      <c r="H60" s="211"/>
      <c r="I60" s="267"/>
      <c r="J60" s="289"/>
      <c r="K60" s="216"/>
      <c r="L60" s="211"/>
      <c r="M60" s="267"/>
      <c r="N60" s="165"/>
      <c r="O60" s="216"/>
      <c r="P60" s="253"/>
    </row>
    <row r="61" spans="1:16" s="5" customFormat="1" x14ac:dyDescent="0.2">
      <c r="A61" s="34"/>
      <c r="C61" s="70"/>
      <c r="D61" s="273" t="s">
        <v>37</v>
      </c>
      <c r="E61" s="274"/>
      <c r="F61" s="275">
        <f>F59*F57</f>
        <v>31.894500000000001</v>
      </c>
      <c r="G61" s="216"/>
      <c r="H61" s="211"/>
      <c r="I61" s="267"/>
      <c r="J61" s="276">
        <f>J59*J57</f>
        <v>96.65</v>
      </c>
      <c r="K61" s="216"/>
      <c r="L61" s="211"/>
      <c r="M61" s="267"/>
      <c r="N61" s="177">
        <f>N59*N57</f>
        <v>31.894500000000001</v>
      </c>
      <c r="O61" s="216"/>
      <c r="P61" s="253"/>
    </row>
    <row r="62" spans="1:16" ht="7.5" customHeight="1" x14ac:dyDescent="0.2">
      <c r="A62" s="32"/>
      <c r="C62" s="61"/>
      <c r="D62" s="249"/>
      <c r="E62" s="281"/>
      <c r="F62" s="211"/>
      <c r="G62" s="216"/>
      <c r="H62" s="211"/>
      <c r="I62" s="267"/>
      <c r="J62" s="211"/>
      <c r="K62" s="216"/>
      <c r="L62" s="211"/>
      <c r="M62" s="267"/>
      <c r="O62" s="216"/>
      <c r="P62" s="251"/>
    </row>
    <row r="63" spans="1:16" ht="15.75" x14ac:dyDescent="0.25">
      <c r="A63" s="32"/>
      <c r="C63" s="61"/>
      <c r="D63" s="290" t="s">
        <v>52</v>
      </c>
      <c r="E63" s="291"/>
      <c r="F63" s="292">
        <f>F32+F39+F51+F61</f>
        <v>104.5445</v>
      </c>
      <c r="G63" s="221"/>
      <c r="H63" s="222"/>
      <c r="I63" s="293"/>
      <c r="J63" s="294">
        <f>J32+J39+J51+J61</f>
        <v>289.35000000000002</v>
      </c>
      <c r="K63" s="221"/>
      <c r="L63" s="222"/>
      <c r="M63" s="293"/>
      <c r="N63" s="178">
        <f>N32+N39+N51+N61</f>
        <v>104.5445</v>
      </c>
      <c r="O63" s="221"/>
      <c r="P63" s="251"/>
    </row>
    <row r="64" spans="1:16" ht="8.25" customHeight="1" x14ac:dyDescent="0.25">
      <c r="A64" s="32"/>
      <c r="C64" s="61"/>
      <c r="D64" s="295"/>
      <c r="E64" s="281"/>
      <c r="F64" s="226"/>
      <c r="G64" s="221"/>
      <c r="H64" s="222"/>
      <c r="I64" s="293"/>
      <c r="J64" s="222"/>
      <c r="K64" s="221"/>
      <c r="L64" s="222"/>
      <c r="M64" s="293"/>
      <c r="N64" s="27"/>
      <c r="O64" s="221"/>
      <c r="P64" s="251"/>
    </row>
    <row r="65" spans="1:20" ht="19.5" customHeight="1" x14ac:dyDescent="0.25">
      <c r="A65" s="32"/>
      <c r="C65" s="61"/>
      <c r="D65" s="296" t="s">
        <v>88</v>
      </c>
      <c r="E65" s="281"/>
      <c r="F65" s="226"/>
      <c r="G65" s="221"/>
      <c r="H65" s="222"/>
      <c r="I65" s="293"/>
      <c r="J65" s="222"/>
      <c r="K65" s="221"/>
      <c r="L65" s="222"/>
      <c r="M65" s="293"/>
      <c r="N65" s="27"/>
      <c r="O65" s="221"/>
      <c r="P65" s="251"/>
    </row>
    <row r="66" spans="1:20" ht="9" customHeight="1" x14ac:dyDescent="0.25">
      <c r="A66" s="32"/>
      <c r="C66" s="61"/>
      <c r="D66" s="295"/>
      <c r="E66" s="281"/>
      <c r="F66" s="226"/>
      <c r="G66" s="221"/>
      <c r="H66" s="222"/>
      <c r="I66" s="293"/>
      <c r="J66" s="222"/>
      <c r="K66" s="221"/>
      <c r="L66" s="222"/>
      <c r="M66" s="293"/>
      <c r="N66" s="27"/>
      <c r="O66" s="221"/>
      <c r="P66" s="251"/>
    </row>
    <row r="67" spans="1:20" ht="12.75" x14ac:dyDescent="0.2">
      <c r="A67" s="32"/>
      <c r="C67" s="61"/>
      <c r="D67" s="369" t="s">
        <v>54</v>
      </c>
      <c r="E67" s="369"/>
      <c r="F67" s="369"/>
      <c r="G67" s="221"/>
      <c r="H67" s="222"/>
      <c r="I67" s="293"/>
      <c r="J67" s="222"/>
      <c r="K67" s="221"/>
      <c r="L67" s="222"/>
      <c r="M67" s="293"/>
      <c r="N67" s="27"/>
      <c r="O67" s="221"/>
      <c r="P67" s="251"/>
    </row>
    <row r="68" spans="1:20" ht="12.75" x14ac:dyDescent="0.2">
      <c r="A68" s="32"/>
      <c r="C68" s="61"/>
      <c r="D68" s="271" t="s">
        <v>79</v>
      </c>
      <c r="E68" s="297"/>
      <c r="F68" s="298">
        <v>0</v>
      </c>
      <c r="G68" s="221"/>
      <c r="H68" s="222"/>
      <c r="I68" s="293"/>
      <c r="J68" s="298">
        <v>1000000</v>
      </c>
      <c r="K68" s="221"/>
      <c r="L68" s="222"/>
      <c r="M68" s="293"/>
      <c r="N68" s="206">
        <v>0</v>
      </c>
      <c r="O68" s="221"/>
      <c r="P68" s="251"/>
    </row>
    <row r="69" spans="1:20" ht="12.75" x14ac:dyDescent="0.2">
      <c r="A69" s="32"/>
      <c r="C69" s="61"/>
      <c r="D69" s="271" t="s">
        <v>65</v>
      </c>
      <c r="E69" s="299" t="s">
        <v>30</v>
      </c>
      <c r="F69" s="231">
        <f>F18*F91</f>
        <v>600</v>
      </c>
      <c r="G69" s="221"/>
      <c r="H69" s="222"/>
      <c r="I69" s="293"/>
      <c r="J69" s="231">
        <f>J18*J91</f>
        <v>1200</v>
      </c>
      <c r="K69" s="221"/>
      <c r="L69" s="222"/>
      <c r="M69" s="293"/>
      <c r="N69" s="28">
        <v>1800</v>
      </c>
      <c r="O69" s="221"/>
      <c r="P69" s="251"/>
    </row>
    <row r="70" spans="1:20" x14ac:dyDescent="0.2">
      <c r="A70" s="32"/>
      <c r="C70" s="61"/>
      <c r="D70" s="271" t="s">
        <v>53</v>
      </c>
      <c r="E70" s="281"/>
      <c r="F70" s="300">
        <f>F68/F69</f>
        <v>0</v>
      </c>
      <c r="G70" s="221"/>
      <c r="H70" s="222"/>
      <c r="I70" s="293"/>
      <c r="J70" s="300">
        <f>J68/J69</f>
        <v>833.33333333333337</v>
      </c>
      <c r="K70" s="221"/>
      <c r="L70" s="222"/>
      <c r="M70" s="293"/>
      <c r="N70" s="159">
        <f>N68/N69</f>
        <v>0</v>
      </c>
      <c r="O70" s="221"/>
      <c r="P70" s="251"/>
    </row>
    <row r="71" spans="1:20" ht="8.25" customHeight="1" x14ac:dyDescent="0.25">
      <c r="A71" s="32"/>
      <c r="C71" s="61"/>
      <c r="D71" s="295"/>
      <c r="E71" s="281"/>
      <c r="F71" s="300"/>
      <c r="G71" s="221"/>
      <c r="H71" s="222"/>
      <c r="I71" s="293"/>
      <c r="J71" s="222"/>
      <c r="K71" s="221"/>
      <c r="L71" s="222"/>
      <c r="M71" s="293"/>
      <c r="N71" s="27"/>
      <c r="O71" s="221"/>
      <c r="P71" s="251"/>
    </row>
    <row r="72" spans="1:20" ht="12.75" x14ac:dyDescent="0.2">
      <c r="A72" s="32"/>
      <c r="C72" s="61"/>
      <c r="D72" s="369" t="s">
        <v>55</v>
      </c>
      <c r="E72" s="369"/>
      <c r="F72" s="369"/>
      <c r="G72" s="221"/>
      <c r="H72" s="222"/>
      <c r="I72" s="293"/>
      <c r="J72" s="222"/>
      <c r="K72" s="221"/>
      <c r="L72" s="222"/>
      <c r="M72" s="293"/>
      <c r="N72" s="27"/>
      <c r="O72" s="221"/>
      <c r="P72" s="251"/>
      <c r="T72" s="162"/>
    </row>
    <row r="73" spans="1:20" x14ac:dyDescent="0.2">
      <c r="A73" s="32"/>
      <c r="C73" s="61"/>
      <c r="D73" s="271" t="s">
        <v>77</v>
      </c>
      <c r="E73" s="281"/>
      <c r="F73" s="306">
        <v>3.0999999999999999E-3</v>
      </c>
      <c r="G73" s="221"/>
      <c r="H73" s="222"/>
      <c r="I73" s="293"/>
      <c r="J73" s="306">
        <v>9.2999999999999992E-3</v>
      </c>
      <c r="K73" s="221"/>
      <c r="L73" s="222"/>
      <c r="M73" s="293"/>
      <c r="N73" s="156">
        <v>3.0999999999999999E-3</v>
      </c>
      <c r="O73" s="221"/>
      <c r="P73" s="251"/>
      <c r="R73" s="5"/>
      <c r="S73" s="5"/>
      <c r="T73" s="5"/>
    </row>
    <row r="74" spans="1:20" ht="15.75" customHeight="1" x14ac:dyDescent="0.2">
      <c r="A74" s="32"/>
      <c r="C74" s="61"/>
      <c r="D74" s="301" t="s">
        <v>68</v>
      </c>
      <c r="E74" s="281" t="s">
        <v>31</v>
      </c>
      <c r="F74" s="233">
        <v>0</v>
      </c>
      <c r="G74" s="221"/>
      <c r="H74" s="222"/>
      <c r="I74" s="293"/>
      <c r="J74" s="233">
        <v>0.5</v>
      </c>
      <c r="K74" s="221"/>
      <c r="L74" s="222"/>
      <c r="M74" s="293"/>
      <c r="N74" s="150">
        <v>0</v>
      </c>
      <c r="O74" s="221"/>
      <c r="P74" s="251"/>
    </row>
    <row r="75" spans="1:20" x14ac:dyDescent="0.2">
      <c r="A75" s="32"/>
      <c r="C75" s="61"/>
      <c r="D75" s="283" t="s">
        <v>51</v>
      </c>
      <c r="E75" s="281" t="s">
        <v>31</v>
      </c>
      <c r="F75" s="235">
        <v>1000</v>
      </c>
      <c r="G75" s="221"/>
      <c r="H75" s="222"/>
      <c r="I75" s="293"/>
      <c r="J75" s="235">
        <v>2000</v>
      </c>
      <c r="K75" s="221"/>
      <c r="L75" s="222"/>
      <c r="M75" s="293"/>
      <c r="N75" s="151">
        <v>1000</v>
      </c>
      <c r="O75" s="221"/>
      <c r="P75" s="251"/>
      <c r="S75" s="5"/>
      <c r="T75" s="161"/>
    </row>
    <row r="76" spans="1:20" x14ac:dyDescent="0.2">
      <c r="A76" s="32"/>
      <c r="C76" s="61"/>
      <c r="D76" s="271" t="s">
        <v>53</v>
      </c>
      <c r="E76" s="281"/>
      <c r="F76" s="211">
        <f>F73*F74*F75</f>
        <v>0</v>
      </c>
      <c r="G76" s="221"/>
      <c r="H76" s="222"/>
      <c r="I76" s="293"/>
      <c r="J76" s="211">
        <f>J73*J74*J75</f>
        <v>9.2999999999999989</v>
      </c>
      <c r="K76" s="221"/>
      <c r="L76" s="222"/>
      <c r="M76" s="293"/>
      <c r="N76" s="1">
        <f>N73*N74*N75</f>
        <v>0</v>
      </c>
      <c r="O76" s="221"/>
      <c r="P76" s="251"/>
    </row>
    <row r="77" spans="1:20" ht="8.25" customHeight="1" x14ac:dyDescent="0.2">
      <c r="A77" s="32"/>
      <c r="C77" s="61"/>
      <c r="D77" s="249"/>
      <c r="E77" s="281"/>
      <c r="F77" s="211"/>
      <c r="G77" s="221"/>
      <c r="H77" s="222"/>
      <c r="I77" s="293"/>
      <c r="J77" s="222"/>
      <c r="K77" s="221"/>
      <c r="L77" s="222"/>
      <c r="M77" s="293"/>
      <c r="N77" s="27"/>
      <c r="O77" s="221"/>
      <c r="P77" s="251"/>
    </row>
    <row r="78" spans="1:20" ht="15.75" x14ac:dyDescent="0.25">
      <c r="A78" s="32"/>
      <c r="C78" s="61"/>
      <c r="D78" s="290" t="s">
        <v>60</v>
      </c>
      <c r="E78" s="291"/>
      <c r="F78" s="292">
        <f>F70+F76</f>
        <v>0</v>
      </c>
      <c r="G78" s="221"/>
      <c r="H78" s="222"/>
      <c r="I78" s="293"/>
      <c r="J78" s="294">
        <f>J70+J76</f>
        <v>842.63333333333333</v>
      </c>
      <c r="K78" s="221"/>
      <c r="L78" s="222"/>
      <c r="M78" s="293"/>
      <c r="N78" s="178">
        <f>N70+N76</f>
        <v>0</v>
      </c>
      <c r="O78" s="221"/>
      <c r="P78" s="251"/>
    </row>
    <row r="79" spans="1:20" ht="7.5" customHeight="1" x14ac:dyDescent="0.2">
      <c r="A79" s="32"/>
      <c r="C79" s="61"/>
      <c r="D79" s="249"/>
      <c r="E79" s="281"/>
      <c r="F79" s="211"/>
      <c r="G79" s="221"/>
      <c r="H79" s="222"/>
      <c r="I79" s="293"/>
      <c r="J79" s="211"/>
      <c r="K79" s="221"/>
      <c r="L79" s="222"/>
      <c r="M79" s="293"/>
      <c r="O79" s="221"/>
      <c r="P79" s="251"/>
    </row>
    <row r="80" spans="1:20" ht="15.75" x14ac:dyDescent="0.25">
      <c r="A80" s="32"/>
      <c r="C80" s="61"/>
      <c r="D80" s="290" t="s">
        <v>59</v>
      </c>
      <c r="E80" s="291"/>
      <c r="F80" s="292">
        <f>F63+F78</f>
        <v>104.5445</v>
      </c>
      <c r="G80" s="221"/>
      <c r="H80" s="222"/>
      <c r="I80" s="293"/>
      <c r="J80" s="294">
        <f>J63+J78</f>
        <v>1131.9833333333333</v>
      </c>
      <c r="K80" s="221"/>
      <c r="L80" s="222"/>
      <c r="M80" s="293"/>
      <c r="N80" s="178">
        <f>N63+N78</f>
        <v>104.5445</v>
      </c>
      <c r="O80" s="221"/>
      <c r="P80" s="251"/>
    </row>
    <row r="81" spans="1:16" ht="8.25" customHeight="1" x14ac:dyDescent="0.2">
      <c r="A81" s="32"/>
      <c r="C81" s="65"/>
      <c r="D81" s="308"/>
      <c r="E81" s="309"/>
      <c r="F81" s="310"/>
      <c r="G81" s="240"/>
      <c r="H81" s="222"/>
      <c r="I81" s="311"/>
      <c r="J81" s="310"/>
      <c r="K81" s="240"/>
      <c r="L81" s="222"/>
      <c r="M81" s="311"/>
      <c r="N81" s="73"/>
      <c r="O81" s="240"/>
      <c r="P81" s="251"/>
    </row>
    <row r="82" spans="1:16" ht="7.5" customHeight="1" x14ac:dyDescent="0.2">
      <c r="A82" s="32"/>
      <c r="D82" s="249"/>
      <c r="E82" s="281"/>
      <c r="F82" s="211"/>
      <c r="G82" s="211"/>
      <c r="H82" s="211"/>
      <c r="I82" s="211"/>
      <c r="J82" s="211"/>
      <c r="K82" s="211"/>
      <c r="L82" s="211"/>
      <c r="M82" s="211"/>
      <c r="P82" s="251"/>
    </row>
    <row r="83" spans="1:16" ht="18" x14ac:dyDescent="0.25">
      <c r="A83" s="32"/>
      <c r="D83" s="312" t="str">
        <f>IF(F83&gt;0,"Net savings per patient monitored","Net incremental cost per patient monitored")</f>
        <v>Net savings per patient monitored</v>
      </c>
      <c r="E83" s="313"/>
      <c r="F83" s="314">
        <f>F80-F24</f>
        <v>60.496880952380948</v>
      </c>
      <c r="G83" s="226"/>
      <c r="H83" s="226"/>
      <c r="I83" s="226"/>
      <c r="J83" s="315">
        <f>J80-J24</f>
        <v>1087.9357142857143</v>
      </c>
      <c r="K83" s="226"/>
      <c r="L83" s="226"/>
      <c r="M83" s="226"/>
      <c r="N83" s="179">
        <f>N80-N24</f>
        <v>60.496880952380948</v>
      </c>
      <c r="O83" s="226"/>
      <c r="P83" s="251"/>
    </row>
    <row r="84" spans="1:16" ht="8.25" customHeight="1" x14ac:dyDescent="0.25">
      <c r="A84" s="32"/>
      <c r="D84" s="316"/>
      <c r="E84" s="281"/>
      <c r="F84" s="317"/>
      <c r="G84" s="226"/>
      <c r="H84" s="226"/>
      <c r="I84" s="226"/>
      <c r="J84" s="317"/>
      <c r="K84" s="226"/>
      <c r="L84" s="226"/>
      <c r="M84" s="226"/>
      <c r="N84" s="182"/>
      <c r="O84" s="226"/>
      <c r="P84" s="251"/>
    </row>
    <row r="85" spans="1:16" ht="15.75" thickBot="1" x14ac:dyDescent="0.25">
      <c r="A85" s="35"/>
      <c r="B85" s="36"/>
      <c r="C85" s="36"/>
      <c r="D85" s="319"/>
      <c r="E85" s="320"/>
      <c r="F85" s="241"/>
      <c r="G85" s="241"/>
      <c r="H85" s="241"/>
      <c r="I85" s="241"/>
      <c r="J85" s="241"/>
      <c r="K85" s="241"/>
      <c r="L85" s="241"/>
      <c r="M85" s="241"/>
      <c r="N85" s="37"/>
      <c r="O85" s="241"/>
      <c r="P85" s="254"/>
    </row>
    <row r="86" spans="1:16" x14ac:dyDescent="0.2">
      <c r="K86" s="211"/>
      <c r="L86" s="211"/>
    </row>
    <row r="87" spans="1:16" ht="15.75" thickBot="1" x14ac:dyDescent="0.25">
      <c r="D87" s="21"/>
      <c r="E87" s="116"/>
      <c r="F87" s="20"/>
      <c r="G87" s="20"/>
      <c r="H87" s="20"/>
      <c r="I87" s="20"/>
      <c r="J87" s="20"/>
      <c r="K87" s="242"/>
      <c r="L87" s="242"/>
      <c r="M87" s="20"/>
      <c r="N87" s="20"/>
      <c r="O87" s="242"/>
    </row>
    <row r="88" spans="1:16" ht="8.25" customHeight="1" x14ac:dyDescent="0.2">
      <c r="A88" s="29"/>
      <c r="B88" s="30"/>
      <c r="C88" s="30"/>
      <c r="D88" s="38"/>
      <c r="E88" s="121"/>
      <c r="F88" s="39"/>
      <c r="G88" s="39"/>
      <c r="H88" s="39"/>
      <c r="I88" s="39"/>
      <c r="J88" s="39"/>
      <c r="K88" s="243"/>
      <c r="L88" s="243"/>
      <c r="M88" s="39"/>
      <c r="N88" s="39"/>
      <c r="O88" s="243"/>
      <c r="P88" s="250"/>
    </row>
    <row r="89" spans="1:16" ht="18" x14ac:dyDescent="0.25">
      <c r="A89" s="32"/>
      <c r="D89" s="372" t="s">
        <v>93</v>
      </c>
      <c r="E89" s="372"/>
      <c r="F89" s="372"/>
      <c r="G89" s="205"/>
      <c r="H89" s="205"/>
      <c r="I89" s="205"/>
      <c r="J89" s="205"/>
      <c r="K89" s="266"/>
      <c r="L89" s="266"/>
      <c r="M89" s="205"/>
      <c r="N89" s="205"/>
      <c r="O89" s="266"/>
      <c r="P89" s="251"/>
    </row>
    <row r="90" spans="1:16" ht="17.25" x14ac:dyDescent="0.35">
      <c r="A90" s="32"/>
      <c r="D90" s="12"/>
      <c r="E90" s="109"/>
      <c r="F90" s="201" t="s">
        <v>71</v>
      </c>
      <c r="G90" s="7"/>
      <c r="H90" s="7"/>
      <c r="I90" s="7"/>
      <c r="J90" s="201" t="s">
        <v>69</v>
      </c>
      <c r="K90" s="245"/>
      <c r="L90" s="245"/>
      <c r="M90" s="7"/>
      <c r="N90" s="175" t="str">
        <f>N14</f>
        <v>Custom</v>
      </c>
      <c r="O90" s="245"/>
      <c r="P90" s="251"/>
    </row>
    <row r="91" spans="1:16" x14ac:dyDescent="0.2">
      <c r="A91" s="32"/>
      <c r="D91" s="12" t="s">
        <v>5</v>
      </c>
      <c r="E91" s="109"/>
      <c r="F91" s="132">
        <v>10</v>
      </c>
      <c r="G91" s="10"/>
      <c r="H91" s="10"/>
      <c r="I91" s="10"/>
      <c r="J91" s="132">
        <v>20</v>
      </c>
      <c r="K91" s="246"/>
      <c r="L91" s="246"/>
      <c r="M91" s="10"/>
      <c r="N91" s="132">
        <v>10</v>
      </c>
      <c r="O91" s="246"/>
      <c r="P91" s="251"/>
    </row>
    <row r="92" spans="1:16" ht="5.25" customHeight="1" x14ac:dyDescent="0.2">
      <c r="A92" s="32"/>
      <c r="D92" s="12"/>
      <c r="E92" s="109"/>
      <c r="F92" s="10"/>
      <c r="G92" s="10"/>
      <c r="H92" s="10"/>
      <c r="I92" s="10"/>
      <c r="J92" s="10"/>
      <c r="K92" s="246"/>
      <c r="L92" s="246"/>
      <c r="M92" s="10"/>
      <c r="N92" s="10"/>
      <c r="O92" s="246"/>
      <c r="P92" s="251"/>
    </row>
    <row r="93" spans="1:16" ht="15.75" x14ac:dyDescent="0.25">
      <c r="A93" s="32"/>
      <c r="D93" s="80" t="s">
        <v>3</v>
      </c>
      <c r="E93" s="122"/>
      <c r="F93" s="81">
        <f>F91*F16</f>
        <v>59000</v>
      </c>
      <c r="G93" s="7"/>
      <c r="H93" s="7"/>
      <c r="I93" s="7"/>
      <c r="J93" s="180">
        <f>J91*J16</f>
        <v>118000</v>
      </c>
      <c r="K93" s="245"/>
      <c r="L93" s="245"/>
      <c r="M93" s="7"/>
      <c r="N93" s="180">
        <f>N91*N16</f>
        <v>59000</v>
      </c>
      <c r="O93" s="245"/>
      <c r="P93" s="251"/>
    </row>
    <row r="94" spans="1:16" ht="9" customHeight="1" x14ac:dyDescent="0.2">
      <c r="A94" s="32"/>
      <c r="D94" s="12"/>
      <c r="E94" s="109"/>
      <c r="F94" s="7"/>
      <c r="G94" s="7"/>
      <c r="H94" s="7"/>
      <c r="I94" s="7"/>
      <c r="J94" s="7"/>
      <c r="K94" s="245"/>
      <c r="L94" s="245"/>
      <c r="M94" s="7"/>
      <c r="N94" s="7"/>
      <c r="O94" s="245"/>
      <c r="P94" s="251"/>
    </row>
    <row r="95" spans="1:16" x14ac:dyDescent="0.2">
      <c r="A95" s="32"/>
      <c r="D95" s="3" t="s">
        <v>22</v>
      </c>
      <c r="E95" s="113"/>
      <c r="F95" s="3"/>
      <c r="G95" s="7"/>
      <c r="H95" s="7"/>
      <c r="I95" s="7"/>
      <c r="J95" s="3"/>
      <c r="K95" s="245"/>
      <c r="L95" s="245"/>
      <c r="M95" s="7"/>
      <c r="N95" s="3"/>
      <c r="O95" s="245"/>
      <c r="P95" s="251"/>
    </row>
    <row r="96" spans="1:16" x14ac:dyDescent="0.2">
      <c r="A96" s="32"/>
      <c r="D96" s="12" t="s">
        <v>35</v>
      </c>
      <c r="E96" s="109"/>
      <c r="F96" s="7">
        <f>$F$91*$F$18*F32</f>
        <v>5400</v>
      </c>
      <c r="G96" s="7"/>
      <c r="H96" s="7"/>
      <c r="I96" s="7"/>
      <c r="J96" s="7">
        <f>$F$91*$F$18*J32</f>
        <v>5400</v>
      </c>
      <c r="K96" s="245"/>
      <c r="L96" s="245"/>
      <c r="M96" s="7"/>
      <c r="N96" s="7">
        <f>$F$91*$F$18*N32</f>
        <v>5400</v>
      </c>
      <c r="O96" s="245"/>
      <c r="P96" s="251"/>
    </row>
    <row r="97" spans="1:16" x14ac:dyDescent="0.2">
      <c r="A97" s="32"/>
      <c r="D97" s="12" t="s">
        <v>36</v>
      </c>
      <c r="E97" s="109"/>
      <c r="F97" s="7">
        <f>$F$91*$F$18*F39</f>
        <v>1200</v>
      </c>
      <c r="G97" s="7"/>
      <c r="H97" s="7"/>
      <c r="I97" s="7"/>
      <c r="J97" s="7">
        <f>$F$91*$F$18*J39</f>
        <v>6000</v>
      </c>
      <c r="K97" s="245"/>
      <c r="L97" s="245"/>
      <c r="M97" s="7"/>
      <c r="N97" s="7">
        <f>$F$91*$F$18*N39</f>
        <v>1200</v>
      </c>
      <c r="O97" s="245"/>
      <c r="P97" s="251"/>
    </row>
    <row r="98" spans="1:16" x14ac:dyDescent="0.2">
      <c r="A98" s="32"/>
      <c r="D98" s="12" t="s">
        <v>25</v>
      </c>
      <c r="E98" s="109"/>
      <c r="F98" s="7">
        <f>$F$91*$F$18*F51</f>
        <v>36990</v>
      </c>
      <c r="G98" s="7"/>
      <c r="H98" s="7"/>
      <c r="I98" s="7"/>
      <c r="J98" s="7">
        <f>$F$91*$F$18*J51</f>
        <v>104220</v>
      </c>
      <c r="K98" s="245"/>
      <c r="L98" s="245"/>
      <c r="M98" s="7"/>
      <c r="N98" s="7">
        <f>$F$91*$F$18*N51</f>
        <v>36990</v>
      </c>
      <c r="O98" s="245"/>
      <c r="P98" s="251"/>
    </row>
    <row r="99" spans="1:16" x14ac:dyDescent="0.2">
      <c r="A99" s="32"/>
      <c r="D99" s="12" t="s">
        <v>26</v>
      </c>
      <c r="E99" s="109"/>
      <c r="F99" s="7">
        <f>$F$91*$F$18*F61</f>
        <v>19136.7</v>
      </c>
      <c r="G99" s="7"/>
      <c r="H99" s="7"/>
      <c r="I99" s="7"/>
      <c r="J99" s="7">
        <f>$F$91*$F$18*J61</f>
        <v>57990</v>
      </c>
      <c r="K99" s="245"/>
      <c r="L99" s="245"/>
      <c r="M99" s="7"/>
      <c r="N99" s="7">
        <f>$F$91*$F$18*N61</f>
        <v>19136.7</v>
      </c>
      <c r="O99" s="245"/>
      <c r="P99" s="251"/>
    </row>
    <row r="100" spans="1:16" x14ac:dyDescent="0.2">
      <c r="A100" s="32"/>
      <c r="D100" s="12" t="s">
        <v>62</v>
      </c>
      <c r="E100" s="109"/>
      <c r="F100" s="7">
        <f>$F$91*$F$18*F70</f>
        <v>0</v>
      </c>
      <c r="G100" s="7"/>
      <c r="H100" s="7"/>
      <c r="I100" s="7"/>
      <c r="J100" s="7">
        <f>$F$91*$F$18*J70</f>
        <v>500000</v>
      </c>
      <c r="K100" s="245"/>
      <c r="L100" s="245"/>
      <c r="M100" s="7"/>
      <c r="N100" s="7">
        <f>$F$91*$F$18*N70</f>
        <v>0</v>
      </c>
      <c r="O100" s="245"/>
      <c r="P100" s="251"/>
    </row>
    <row r="101" spans="1:16" x14ac:dyDescent="0.2">
      <c r="A101" s="32"/>
      <c r="D101" s="12" t="s">
        <v>64</v>
      </c>
      <c r="E101" s="109"/>
      <c r="F101" s="7">
        <f>$F$91*$F$18*F39</f>
        <v>1200</v>
      </c>
      <c r="G101" s="7"/>
      <c r="H101" s="7"/>
      <c r="I101" s="7"/>
      <c r="J101" s="7">
        <f>$F$91*$F$18*J39</f>
        <v>6000</v>
      </c>
      <c r="K101" s="245"/>
      <c r="L101" s="245"/>
      <c r="M101" s="7"/>
      <c r="N101" s="7">
        <f>$F$91*$F$18*N39</f>
        <v>1200</v>
      </c>
      <c r="O101" s="245"/>
      <c r="P101" s="251"/>
    </row>
    <row r="102" spans="1:16" ht="8.25" customHeight="1" x14ac:dyDescent="0.2">
      <c r="A102" s="32"/>
      <c r="D102" s="12"/>
      <c r="E102" s="109"/>
      <c r="F102" s="7"/>
      <c r="G102" s="7"/>
      <c r="H102" s="7"/>
      <c r="I102" s="7"/>
      <c r="J102" s="7"/>
      <c r="K102" s="245"/>
      <c r="L102" s="245"/>
      <c r="M102" s="7"/>
      <c r="N102" s="7"/>
      <c r="O102" s="245"/>
      <c r="P102" s="251"/>
    </row>
    <row r="103" spans="1:16" x14ac:dyDescent="0.2">
      <c r="A103" s="32"/>
      <c r="D103" s="12" t="s">
        <v>21</v>
      </c>
      <c r="E103" s="109"/>
      <c r="F103" s="7">
        <f>SUM(F96:F101)</f>
        <v>63926.7</v>
      </c>
      <c r="G103" s="7"/>
      <c r="H103" s="7"/>
      <c r="I103" s="7"/>
      <c r="J103" s="7">
        <f>SUM(J96:J101)</f>
        <v>679610</v>
      </c>
      <c r="K103" s="245"/>
      <c r="L103" s="245"/>
      <c r="M103" s="7"/>
      <c r="N103" s="7">
        <f>SUM(N96:N101)</f>
        <v>63926.7</v>
      </c>
      <c r="O103" s="245"/>
      <c r="P103" s="251"/>
    </row>
    <row r="104" spans="1:16" ht="9" customHeight="1" x14ac:dyDescent="0.2">
      <c r="A104" s="32"/>
      <c r="D104" s="12"/>
      <c r="E104" s="109"/>
      <c r="F104" s="7"/>
      <c r="G104" s="7"/>
      <c r="H104" s="7"/>
      <c r="I104" s="7"/>
      <c r="J104" s="7"/>
      <c r="K104" s="245"/>
      <c r="L104" s="245"/>
      <c r="M104" s="7"/>
      <c r="N104" s="7"/>
      <c r="O104" s="245"/>
      <c r="P104" s="251"/>
    </row>
    <row r="105" spans="1:16" x14ac:dyDescent="0.2">
      <c r="A105" s="32"/>
      <c r="D105" s="15" t="s">
        <v>41</v>
      </c>
      <c r="E105" s="114" t="s">
        <v>42</v>
      </c>
      <c r="F105" s="40">
        <f>F91*F22*F18</f>
        <v>18000</v>
      </c>
      <c r="G105" s="40"/>
      <c r="H105" s="40"/>
      <c r="I105" s="40"/>
      <c r="J105" s="40">
        <f>J91*J22*J18</f>
        <v>36000</v>
      </c>
      <c r="K105" s="247"/>
      <c r="L105" s="247"/>
      <c r="M105" s="40"/>
      <c r="N105" s="40">
        <f>N91*N22*N18</f>
        <v>18000</v>
      </c>
      <c r="O105" s="247"/>
      <c r="P105" s="251"/>
    </row>
    <row r="106" spans="1:16" ht="4.5" customHeight="1" x14ac:dyDescent="0.2">
      <c r="A106" s="32"/>
      <c r="D106" s="15"/>
      <c r="E106" s="113"/>
      <c r="F106" s="40"/>
      <c r="G106" s="40"/>
      <c r="H106" s="40"/>
      <c r="I106" s="40"/>
      <c r="J106" s="40"/>
      <c r="K106" s="247"/>
      <c r="L106" s="247"/>
      <c r="M106" s="40"/>
      <c r="N106" s="40"/>
      <c r="O106" s="247"/>
      <c r="P106" s="251"/>
    </row>
    <row r="107" spans="1:16" ht="15.75" x14ac:dyDescent="0.25">
      <c r="A107" s="32"/>
      <c r="D107" s="80" t="str">
        <f>IF(F107&gt;0,"Net annual savings","Net annual incremental costs")</f>
        <v>Net annual savings</v>
      </c>
      <c r="E107" s="122"/>
      <c r="F107" s="81">
        <f>F103-F105</f>
        <v>45926.7</v>
      </c>
      <c r="G107" s="7"/>
      <c r="H107" s="7"/>
      <c r="I107" s="7"/>
      <c r="J107" s="180">
        <f>J103-J105</f>
        <v>643610</v>
      </c>
      <c r="K107" s="245"/>
      <c r="L107" s="245"/>
      <c r="M107" s="7"/>
      <c r="N107" s="180">
        <f>N103-N105</f>
        <v>45926.7</v>
      </c>
      <c r="O107" s="245"/>
      <c r="P107" s="251"/>
    </row>
    <row r="108" spans="1:16" ht="8.25" customHeight="1" x14ac:dyDescent="0.2">
      <c r="A108" s="32"/>
      <c r="D108" s="12"/>
      <c r="E108" s="109"/>
      <c r="F108" s="7"/>
      <c r="G108" s="7"/>
      <c r="H108" s="7"/>
      <c r="I108" s="7"/>
      <c r="J108" s="7"/>
      <c r="K108" s="245"/>
      <c r="L108" s="245"/>
      <c r="M108" s="7"/>
      <c r="N108" s="7"/>
      <c r="O108" s="245"/>
      <c r="P108" s="251"/>
    </row>
    <row r="109" spans="1:16" ht="18" x14ac:dyDescent="0.25">
      <c r="A109" s="32"/>
      <c r="D109" s="90" t="s">
        <v>2</v>
      </c>
      <c r="E109" s="123"/>
      <c r="F109" s="75">
        <f>IF(F107&gt;0,F93/F107,"NA")</f>
        <v>1.2846557666890939</v>
      </c>
      <c r="G109" s="56"/>
      <c r="H109" s="56"/>
      <c r="I109" s="56"/>
      <c r="J109" s="181">
        <f>IF(J107&gt;0,J93/J107,"NA")</f>
        <v>0.18334084305713086</v>
      </c>
      <c r="K109" s="248"/>
      <c r="L109" s="248"/>
      <c r="M109" s="56"/>
      <c r="N109" s="181">
        <f>IF(N107&gt;0,N93/N107,"NA")</f>
        <v>1.2846557666890939</v>
      </c>
      <c r="O109" s="248"/>
      <c r="P109" s="251"/>
    </row>
    <row r="110" spans="1:16" ht="7.5" customHeight="1" thickBot="1" x14ac:dyDescent="0.25">
      <c r="A110" s="35"/>
      <c r="B110" s="36"/>
      <c r="C110" s="36"/>
      <c r="D110" s="36"/>
      <c r="E110" s="120"/>
      <c r="F110" s="37"/>
      <c r="G110" s="37"/>
      <c r="H110" s="37"/>
      <c r="I110" s="37"/>
      <c r="J110" s="37"/>
      <c r="K110" s="241"/>
      <c r="L110" s="241"/>
      <c r="M110" s="37"/>
      <c r="N110" s="37"/>
      <c r="O110" s="241"/>
      <c r="P110" s="254"/>
    </row>
    <row r="111" spans="1:16" x14ac:dyDescent="0.2">
      <c r="K111" s="211"/>
      <c r="L111" s="211"/>
    </row>
    <row r="112" spans="1:16" x14ac:dyDescent="0.2">
      <c r="D112" s="16" t="s">
        <v>67</v>
      </c>
      <c r="K112" s="211"/>
      <c r="L112" s="211"/>
    </row>
    <row r="113" spans="4:14" ht="27" customHeight="1" x14ac:dyDescent="0.2">
      <c r="D113" s="368" t="s">
        <v>97</v>
      </c>
      <c r="E113" s="368"/>
      <c r="F113" s="368"/>
      <c r="G113" s="368"/>
      <c r="H113" s="368"/>
      <c r="I113" s="368"/>
      <c r="J113" s="368"/>
      <c r="K113" s="368"/>
      <c r="L113" s="368"/>
      <c r="M113" s="368"/>
      <c r="N113" s="368"/>
    </row>
    <row r="114" spans="4:14" x14ac:dyDescent="0.2">
      <c r="D114" s="14"/>
      <c r="E114" s="125"/>
    </row>
    <row r="115" spans="4:14" ht="12.75" x14ac:dyDescent="0.2">
      <c r="D115" s="368" t="s">
        <v>96</v>
      </c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</row>
    <row r="116" spans="4:14" ht="12.75" x14ac:dyDescent="0.2">
      <c r="D116" s="368"/>
      <c r="E116" s="368"/>
      <c r="F116" s="368"/>
      <c r="G116" s="368"/>
      <c r="H116" s="368"/>
      <c r="I116" s="368"/>
      <c r="J116" s="368"/>
      <c r="K116" s="368"/>
      <c r="L116" s="368"/>
      <c r="M116" s="368"/>
      <c r="N116" s="368"/>
    </row>
    <row r="117" spans="4:14" x14ac:dyDescent="0.2">
      <c r="D117" s="6"/>
      <c r="E117" s="124"/>
    </row>
    <row r="118" spans="4:14" x14ac:dyDescent="0.2">
      <c r="D118" s="14"/>
      <c r="E118" s="125"/>
    </row>
  </sheetData>
  <sheetProtection password="CA09" sheet="1" objects="1" scenarios="1" selectLockedCells="1"/>
  <mergeCells count="15">
    <mergeCell ref="D28:F28"/>
    <mergeCell ref="D5:F5"/>
    <mergeCell ref="D6:F6"/>
    <mergeCell ref="D7:F7"/>
    <mergeCell ref="D10:F10"/>
    <mergeCell ref="D13:F13"/>
    <mergeCell ref="D72:F72"/>
    <mergeCell ref="D89:F89"/>
    <mergeCell ref="D113:N113"/>
    <mergeCell ref="D115:N116"/>
    <mergeCell ref="D30:F30"/>
    <mergeCell ref="D34:F34"/>
    <mergeCell ref="D41:F41"/>
    <mergeCell ref="D53:F53"/>
    <mergeCell ref="D67:F67"/>
  </mergeCells>
  <printOptions horizontalCentered="1"/>
  <pageMargins left="0.75" right="0.75" top="0.5" bottom="0.5" header="0.5" footer="0.5"/>
  <pageSetup scale="4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P87"/>
  <sheetViews>
    <sheetView zoomScale="80" zoomScaleNormal="80" workbookViewId="0">
      <selection activeCell="F17" sqref="F17"/>
    </sheetView>
  </sheetViews>
  <sheetFormatPr defaultRowHeight="15" x14ac:dyDescent="0.2"/>
  <cols>
    <col min="1" max="3" width="2" style="8" customWidth="1"/>
    <col min="4" max="4" width="76.42578125" style="9" customWidth="1"/>
    <col min="5" max="5" width="4.42578125" style="114" customWidth="1"/>
    <col min="6" max="6" width="17.140625" style="7" customWidth="1"/>
    <col min="7" max="7" width="2.140625" style="8" customWidth="1"/>
    <col min="8" max="8" width="1.7109375" style="8" customWidth="1"/>
    <col min="9" max="9" width="1.85546875" style="8" customWidth="1"/>
    <col min="10" max="10" width="18.85546875" style="8" customWidth="1"/>
    <col min="11" max="12" width="2" style="8" customWidth="1"/>
    <col min="13" max="13" width="1.85546875" style="8" customWidth="1"/>
    <col min="14" max="14" width="18.85546875" style="8" customWidth="1"/>
    <col min="15" max="15" width="2" style="8" customWidth="1"/>
    <col min="16" max="16" width="2.140625" style="8" customWidth="1"/>
    <col min="17" max="16384" width="9.140625" style="8"/>
  </cols>
  <sheetData>
    <row r="4" spans="1:16" ht="15.75" x14ac:dyDescent="0.25">
      <c r="D4" s="22"/>
      <c r="E4" s="139"/>
    </row>
    <row r="5" spans="1:16" ht="20.25" x14ac:dyDescent="0.3">
      <c r="D5" s="370" t="s">
        <v>47</v>
      </c>
      <c r="E5" s="370"/>
      <c r="F5" s="370"/>
    </row>
    <row r="6" spans="1:16" ht="20.25" x14ac:dyDescent="0.3">
      <c r="D6" s="371" t="s">
        <v>91</v>
      </c>
      <c r="E6" s="371"/>
      <c r="F6" s="371"/>
    </row>
    <row r="7" spans="1:16" ht="20.25" x14ac:dyDescent="0.3">
      <c r="D7" s="371" t="s">
        <v>87</v>
      </c>
      <c r="E7" s="371"/>
      <c r="F7" s="371"/>
    </row>
    <row r="8" spans="1:16" ht="15.75" customHeight="1" thickBot="1" x14ac:dyDescent="0.35">
      <c r="D8" s="203"/>
      <c r="E8" s="139"/>
      <c r="F8" s="203"/>
    </row>
    <row r="9" spans="1:16" ht="12.75" customHeight="1" x14ac:dyDescent="0.25">
      <c r="A9" s="43"/>
      <c r="B9" s="82"/>
      <c r="C9" s="82"/>
      <c r="D9" s="102"/>
      <c r="E9" s="140"/>
      <c r="F9" s="39"/>
      <c r="G9" s="82"/>
      <c r="H9" s="82"/>
      <c r="I9" s="82"/>
      <c r="J9" s="82"/>
      <c r="K9" s="82"/>
      <c r="L9" s="82"/>
      <c r="M9" s="82"/>
      <c r="N9" s="82"/>
      <c r="O9" s="82"/>
      <c r="P9" s="44"/>
    </row>
    <row r="10" spans="1:16" ht="18" x14ac:dyDescent="0.25">
      <c r="A10" s="45"/>
      <c r="D10" s="373" t="s">
        <v>92</v>
      </c>
      <c r="E10" s="373"/>
      <c r="F10" s="373"/>
      <c r="P10" s="46"/>
    </row>
    <row r="11" spans="1:16" x14ac:dyDescent="0.2">
      <c r="A11" s="45"/>
      <c r="P11" s="46"/>
    </row>
    <row r="12" spans="1:16" ht="6" customHeight="1" x14ac:dyDescent="0.2">
      <c r="A12" s="45"/>
      <c r="C12" s="84"/>
      <c r="D12" s="85"/>
      <c r="E12" s="126"/>
      <c r="F12" s="86"/>
      <c r="G12" s="97"/>
      <c r="I12" s="84"/>
      <c r="J12" s="208"/>
      <c r="K12" s="97"/>
      <c r="M12" s="84"/>
      <c r="N12" s="208"/>
      <c r="O12" s="97"/>
      <c r="P12" s="46"/>
    </row>
    <row r="13" spans="1:16" ht="15.75" x14ac:dyDescent="0.25">
      <c r="A13" s="45"/>
      <c r="C13" s="87"/>
      <c r="D13" s="374" t="s">
        <v>12</v>
      </c>
      <c r="E13" s="374"/>
      <c r="F13" s="374"/>
      <c r="G13" s="98"/>
      <c r="I13" s="87"/>
      <c r="K13" s="98"/>
      <c r="M13" s="87"/>
      <c r="O13" s="98"/>
      <c r="P13" s="46"/>
    </row>
    <row r="14" spans="1:16" ht="15.75" x14ac:dyDescent="0.25">
      <c r="A14" s="45"/>
      <c r="C14" s="87"/>
      <c r="D14" s="204"/>
      <c r="E14" s="127"/>
      <c r="F14" s="204"/>
      <c r="G14" s="98"/>
      <c r="I14" s="87"/>
      <c r="J14" s="204"/>
      <c r="K14" s="98"/>
      <c r="M14" s="87"/>
      <c r="N14" s="204"/>
      <c r="O14" s="98"/>
      <c r="P14" s="46"/>
    </row>
    <row r="15" spans="1:16" ht="17.25" x14ac:dyDescent="0.35">
      <c r="A15" s="45"/>
      <c r="C15" s="87"/>
      <c r="D15" s="204"/>
      <c r="E15" s="127"/>
      <c r="F15" s="175" t="s">
        <v>71</v>
      </c>
      <c r="G15" s="98"/>
      <c r="I15" s="87"/>
      <c r="J15" s="175" t="s">
        <v>69</v>
      </c>
      <c r="K15" s="98"/>
      <c r="M15" s="87"/>
      <c r="N15" s="210" t="s">
        <v>89</v>
      </c>
      <c r="O15" s="98"/>
      <c r="P15" s="46"/>
    </row>
    <row r="16" spans="1:16" ht="4.5" customHeight="1" x14ac:dyDescent="0.25">
      <c r="A16" s="45"/>
      <c r="C16" s="87"/>
      <c r="D16" s="204"/>
      <c r="E16" s="127"/>
      <c r="F16" s="204"/>
      <c r="G16" s="98"/>
      <c r="I16" s="87"/>
      <c r="J16" s="204"/>
      <c r="K16" s="98"/>
      <c r="M16" s="87"/>
      <c r="N16" s="204"/>
      <c r="O16" s="98"/>
      <c r="P16" s="46"/>
    </row>
    <row r="17" spans="1:16" x14ac:dyDescent="0.2">
      <c r="A17" s="45"/>
      <c r="C17" s="87"/>
      <c r="D17" s="5" t="s">
        <v>0</v>
      </c>
      <c r="E17" s="128"/>
      <c r="F17" s="133">
        <v>1995</v>
      </c>
      <c r="G17" s="98"/>
      <c r="I17" s="87"/>
      <c r="J17" s="133">
        <v>1995</v>
      </c>
      <c r="K17" s="98"/>
      <c r="M17" s="87"/>
      <c r="N17" s="133">
        <v>1995</v>
      </c>
      <c r="O17" s="98"/>
      <c r="P17" s="46"/>
    </row>
    <row r="18" spans="1:16" x14ac:dyDescent="0.2">
      <c r="A18" s="45"/>
      <c r="C18" s="87"/>
      <c r="D18" s="4" t="s">
        <v>7</v>
      </c>
      <c r="E18" s="111" t="s">
        <v>30</v>
      </c>
      <c r="F18" s="132">
        <v>5</v>
      </c>
      <c r="G18" s="98"/>
      <c r="I18" s="87"/>
      <c r="J18" s="132">
        <v>5</v>
      </c>
      <c r="K18" s="98"/>
      <c r="M18" s="87"/>
      <c r="N18" s="132">
        <v>5</v>
      </c>
      <c r="O18" s="98"/>
      <c r="P18" s="46"/>
    </row>
    <row r="19" spans="1:16" x14ac:dyDescent="0.2">
      <c r="A19" s="45"/>
      <c r="C19" s="87"/>
      <c r="D19" s="41" t="s">
        <v>4</v>
      </c>
      <c r="E19" s="111" t="s">
        <v>30</v>
      </c>
      <c r="F19" s="134">
        <v>1500</v>
      </c>
      <c r="G19" s="99"/>
      <c r="I19" s="87"/>
      <c r="J19" s="134">
        <v>3000</v>
      </c>
      <c r="K19" s="98"/>
      <c r="M19" s="87"/>
      <c r="N19" s="134">
        <v>1500</v>
      </c>
      <c r="O19" s="98"/>
      <c r="P19" s="46"/>
    </row>
    <row r="20" spans="1:16" ht="6" customHeight="1" x14ac:dyDescent="0.2">
      <c r="A20" s="45"/>
      <c r="C20" s="87"/>
      <c r="D20" s="41"/>
      <c r="E20" s="129"/>
      <c r="F20" s="42"/>
      <c r="G20" s="99"/>
      <c r="I20" s="87"/>
      <c r="J20" s="42"/>
      <c r="K20" s="98"/>
      <c r="M20" s="87"/>
      <c r="N20" s="42"/>
      <c r="O20" s="98"/>
      <c r="P20" s="46"/>
    </row>
    <row r="21" spans="1:16" ht="15.75" x14ac:dyDescent="0.25">
      <c r="A21" s="45"/>
      <c r="C21" s="87"/>
      <c r="D21" s="78" t="s">
        <v>8</v>
      </c>
      <c r="E21" s="130"/>
      <c r="F21" s="92">
        <f>F17/F18/F19</f>
        <v>0.26600000000000001</v>
      </c>
      <c r="G21" s="98"/>
      <c r="I21" s="87"/>
      <c r="J21" s="92">
        <f>J17/J18/J19</f>
        <v>0.13300000000000001</v>
      </c>
      <c r="K21" s="98"/>
      <c r="M21" s="87"/>
      <c r="N21" s="92">
        <f>N17/N18/N19</f>
        <v>0.26600000000000001</v>
      </c>
      <c r="O21" s="98"/>
      <c r="P21" s="46"/>
    </row>
    <row r="22" spans="1:16" x14ac:dyDescent="0.2">
      <c r="A22" s="45"/>
      <c r="C22" s="87"/>
      <c r="D22" s="4"/>
      <c r="E22" s="128"/>
      <c r="F22" s="13"/>
      <c r="G22" s="98"/>
      <c r="I22" s="87"/>
      <c r="J22" s="13"/>
      <c r="K22" s="98"/>
      <c r="M22" s="87"/>
      <c r="N22" s="13"/>
      <c r="O22" s="98"/>
      <c r="P22" s="46"/>
    </row>
    <row r="23" spans="1:16" ht="15.75" x14ac:dyDescent="0.25">
      <c r="A23" s="45"/>
      <c r="C23" s="87"/>
      <c r="D23" s="93" t="s">
        <v>38</v>
      </c>
      <c r="E23" s="141"/>
      <c r="F23" s="158">
        <v>2.5</v>
      </c>
      <c r="G23" s="98"/>
      <c r="I23" s="87"/>
      <c r="J23" s="158">
        <v>2.5</v>
      </c>
      <c r="K23" s="98"/>
      <c r="M23" s="87"/>
      <c r="N23" s="158">
        <v>2.5</v>
      </c>
      <c r="O23" s="98"/>
      <c r="P23" s="46"/>
    </row>
    <row r="24" spans="1:16" x14ac:dyDescent="0.2">
      <c r="A24" s="45"/>
      <c r="C24" s="87"/>
      <c r="F24" s="13"/>
      <c r="G24" s="98"/>
      <c r="I24" s="87"/>
      <c r="J24" s="13"/>
      <c r="K24" s="98"/>
      <c r="M24" s="87"/>
      <c r="N24" s="13"/>
      <c r="O24" s="98"/>
      <c r="P24" s="46"/>
    </row>
    <row r="25" spans="1:16" ht="15.75" x14ac:dyDescent="0.25">
      <c r="A25" s="45"/>
      <c r="C25" s="87"/>
      <c r="D25" s="80" t="s">
        <v>16</v>
      </c>
      <c r="E25" s="136"/>
      <c r="F25" s="95">
        <f>F21+F23</f>
        <v>2.766</v>
      </c>
      <c r="G25" s="98"/>
      <c r="I25" s="87"/>
      <c r="J25" s="95">
        <f>J21+J23</f>
        <v>2.633</v>
      </c>
      <c r="K25" s="98"/>
      <c r="M25" s="87"/>
      <c r="N25" s="95">
        <f>N21+N23</f>
        <v>2.766</v>
      </c>
      <c r="O25" s="98"/>
      <c r="P25" s="46"/>
    </row>
    <row r="26" spans="1:16" ht="6" customHeight="1" x14ac:dyDescent="0.2">
      <c r="A26" s="45"/>
      <c r="C26" s="88"/>
      <c r="D26" s="100"/>
      <c r="E26" s="131"/>
      <c r="F26" s="89"/>
      <c r="G26" s="101"/>
      <c r="I26" s="88"/>
      <c r="J26" s="209"/>
      <c r="K26" s="101"/>
      <c r="M26" s="88"/>
      <c r="N26" s="209"/>
      <c r="O26" s="101"/>
      <c r="P26" s="46"/>
    </row>
    <row r="27" spans="1:16" x14ac:dyDescent="0.2">
      <c r="A27" s="45"/>
      <c r="P27" s="46"/>
    </row>
    <row r="28" spans="1:16" ht="6.75" customHeight="1" x14ac:dyDescent="0.2">
      <c r="A28" s="255"/>
      <c r="B28" s="256"/>
      <c r="C28" s="328"/>
      <c r="D28" s="329"/>
      <c r="E28" s="330"/>
      <c r="F28" s="331"/>
      <c r="G28" s="332"/>
      <c r="H28" s="256"/>
      <c r="I28" s="328"/>
      <c r="J28" s="333"/>
      <c r="K28" s="332"/>
      <c r="L28" s="256"/>
      <c r="M28" s="84"/>
      <c r="N28" s="208"/>
      <c r="O28" s="97"/>
      <c r="P28" s="46"/>
    </row>
    <row r="29" spans="1:16" ht="15.75" x14ac:dyDescent="0.25">
      <c r="A29" s="255"/>
      <c r="B29" s="256"/>
      <c r="C29" s="257"/>
      <c r="D29" s="377" t="s">
        <v>95</v>
      </c>
      <c r="E29" s="377"/>
      <c r="F29" s="377"/>
      <c r="G29" s="261"/>
      <c r="H29" s="256"/>
      <c r="I29" s="257"/>
      <c r="J29" s="256"/>
      <c r="K29" s="261"/>
      <c r="L29" s="256"/>
      <c r="M29" s="87"/>
      <c r="O29" s="98"/>
      <c r="P29" s="46"/>
    </row>
    <row r="30" spans="1:16" ht="15.75" x14ac:dyDescent="0.25">
      <c r="A30" s="255"/>
      <c r="B30" s="256"/>
      <c r="C30" s="257"/>
      <c r="D30" s="335"/>
      <c r="E30" s="336"/>
      <c r="F30" s="245"/>
      <c r="G30" s="261"/>
      <c r="H30" s="256"/>
      <c r="I30" s="257"/>
      <c r="J30" s="256"/>
      <c r="K30" s="261"/>
      <c r="L30" s="256"/>
      <c r="M30" s="87"/>
      <c r="O30" s="98"/>
      <c r="P30" s="46"/>
    </row>
    <row r="31" spans="1:16" ht="12.75" x14ac:dyDescent="0.2">
      <c r="A31" s="255"/>
      <c r="B31" s="256"/>
      <c r="C31" s="257"/>
      <c r="D31" s="376" t="s">
        <v>44</v>
      </c>
      <c r="E31" s="376"/>
      <c r="F31" s="376"/>
      <c r="G31" s="261"/>
      <c r="H31" s="256"/>
      <c r="I31" s="257"/>
      <c r="J31" s="256"/>
      <c r="K31" s="261"/>
      <c r="L31" s="256"/>
      <c r="M31" s="87"/>
      <c r="O31" s="98"/>
      <c r="P31" s="46"/>
    </row>
    <row r="32" spans="1:16" ht="15.75" x14ac:dyDescent="0.25">
      <c r="A32" s="255"/>
      <c r="B32" s="256"/>
      <c r="C32" s="257"/>
      <c r="D32" s="335"/>
      <c r="E32" s="336"/>
      <c r="F32" s="245"/>
      <c r="G32" s="261"/>
      <c r="H32" s="256"/>
      <c r="I32" s="257"/>
      <c r="J32" s="256"/>
      <c r="K32" s="261"/>
      <c r="L32" s="256"/>
      <c r="M32" s="87"/>
      <c r="O32" s="98"/>
      <c r="P32" s="46"/>
    </row>
    <row r="33" spans="1:16" ht="15.75" x14ac:dyDescent="0.25">
      <c r="A33" s="255"/>
      <c r="B33" s="256"/>
      <c r="C33" s="257"/>
      <c r="D33" s="337" t="s">
        <v>80</v>
      </c>
      <c r="E33" s="336"/>
      <c r="F33" s="245"/>
      <c r="G33" s="261"/>
      <c r="H33" s="256"/>
      <c r="I33" s="257"/>
      <c r="J33" s="245"/>
      <c r="K33" s="261"/>
      <c r="L33" s="256"/>
      <c r="M33" s="87"/>
      <c r="N33" s="7"/>
      <c r="O33" s="98"/>
      <c r="P33" s="46"/>
    </row>
    <row r="34" spans="1:16" x14ac:dyDescent="0.2">
      <c r="A34" s="255"/>
      <c r="B34" s="256"/>
      <c r="C34" s="257"/>
      <c r="D34" s="258" t="s">
        <v>81</v>
      </c>
      <c r="E34" s="259"/>
      <c r="F34" s="153">
        <v>7.1</v>
      </c>
      <c r="G34" s="261"/>
      <c r="H34" s="256"/>
      <c r="I34" s="257"/>
      <c r="J34" s="153">
        <v>7.1</v>
      </c>
      <c r="K34" s="261"/>
      <c r="L34" s="256"/>
      <c r="M34" s="87"/>
      <c r="N34" s="153">
        <v>7.1</v>
      </c>
      <c r="O34" s="98"/>
      <c r="P34" s="46"/>
    </row>
    <row r="35" spans="1:16" x14ac:dyDescent="0.2">
      <c r="A35" s="255"/>
      <c r="B35" s="256"/>
      <c r="C35" s="257"/>
      <c r="D35" s="258" t="s">
        <v>82</v>
      </c>
      <c r="E35" s="259"/>
      <c r="F35" s="153">
        <v>5</v>
      </c>
      <c r="G35" s="261"/>
      <c r="H35" s="256"/>
      <c r="I35" s="257"/>
      <c r="J35" s="153">
        <v>5</v>
      </c>
      <c r="K35" s="261"/>
      <c r="L35" s="256"/>
      <c r="M35" s="87"/>
      <c r="N35" s="153">
        <v>5</v>
      </c>
      <c r="O35" s="98"/>
      <c r="P35" s="46"/>
    </row>
    <row r="36" spans="1:16" x14ac:dyDescent="0.2">
      <c r="A36" s="255"/>
      <c r="B36" s="256"/>
      <c r="C36" s="257"/>
      <c r="D36" s="258" t="s">
        <v>83</v>
      </c>
      <c r="E36" s="259"/>
      <c r="F36" s="153">
        <v>4</v>
      </c>
      <c r="G36" s="261"/>
      <c r="H36" s="256"/>
      <c r="I36" s="257"/>
      <c r="J36" s="153">
        <v>4</v>
      </c>
      <c r="K36" s="261"/>
      <c r="L36" s="256"/>
      <c r="M36" s="87"/>
      <c r="N36" s="153">
        <v>4</v>
      </c>
      <c r="O36" s="98"/>
      <c r="P36" s="46"/>
    </row>
    <row r="37" spans="1:16" x14ac:dyDescent="0.2">
      <c r="A37" s="255"/>
      <c r="B37" s="256"/>
      <c r="C37" s="257"/>
      <c r="D37" s="258" t="s">
        <v>84</v>
      </c>
      <c r="E37" s="259"/>
      <c r="F37" s="153">
        <v>0</v>
      </c>
      <c r="G37" s="261"/>
      <c r="H37" s="256"/>
      <c r="I37" s="257"/>
      <c r="J37" s="153">
        <v>0</v>
      </c>
      <c r="K37" s="261"/>
      <c r="L37" s="256"/>
      <c r="M37" s="87"/>
      <c r="N37" s="153">
        <v>0</v>
      </c>
      <c r="O37" s="98"/>
      <c r="P37" s="46"/>
    </row>
    <row r="38" spans="1:16" x14ac:dyDescent="0.2">
      <c r="A38" s="255"/>
      <c r="B38" s="256"/>
      <c r="C38" s="257"/>
      <c r="D38" s="258"/>
      <c r="E38" s="259"/>
      <c r="F38" s="260"/>
      <c r="G38" s="261"/>
      <c r="H38" s="256"/>
      <c r="I38" s="257"/>
      <c r="J38" s="260"/>
      <c r="K38" s="261"/>
      <c r="L38" s="256"/>
      <c r="M38" s="87"/>
      <c r="N38" s="153"/>
      <c r="O38" s="98"/>
      <c r="P38" s="46"/>
    </row>
    <row r="39" spans="1:16" x14ac:dyDescent="0.2">
      <c r="A39" s="255"/>
      <c r="B39" s="256"/>
      <c r="C39" s="257"/>
      <c r="D39" s="337" t="s">
        <v>85</v>
      </c>
      <c r="E39" s="259"/>
      <c r="F39" s="260"/>
      <c r="G39" s="261"/>
      <c r="H39" s="256"/>
      <c r="I39" s="257"/>
      <c r="J39" s="260"/>
      <c r="K39" s="261"/>
      <c r="L39" s="256"/>
      <c r="M39" s="87"/>
      <c r="N39" s="153"/>
      <c r="O39" s="98"/>
      <c r="P39" s="46"/>
    </row>
    <row r="40" spans="1:16" ht="15" customHeight="1" x14ac:dyDescent="0.2">
      <c r="A40" s="255"/>
      <c r="B40" s="256"/>
      <c r="C40" s="257"/>
      <c r="D40" s="258" t="s">
        <v>81</v>
      </c>
      <c r="E40" s="378" t="s">
        <v>33</v>
      </c>
      <c r="F40" s="202">
        <v>0.3</v>
      </c>
      <c r="G40" s="261"/>
      <c r="H40" s="256"/>
      <c r="I40" s="257"/>
      <c r="J40" s="202">
        <v>0.3</v>
      </c>
      <c r="K40" s="261"/>
      <c r="L40" s="256"/>
      <c r="M40" s="87"/>
      <c r="N40" s="202">
        <v>0.3</v>
      </c>
      <c r="O40" s="98"/>
      <c r="P40" s="46"/>
    </row>
    <row r="41" spans="1:16" ht="15" customHeight="1" x14ac:dyDescent="0.2">
      <c r="A41" s="255"/>
      <c r="B41" s="256"/>
      <c r="C41" s="257"/>
      <c r="D41" s="258" t="s">
        <v>82</v>
      </c>
      <c r="E41" s="378"/>
      <c r="F41" s="202">
        <v>0.5</v>
      </c>
      <c r="G41" s="261"/>
      <c r="H41" s="256"/>
      <c r="I41" s="257"/>
      <c r="J41" s="202">
        <v>0.5</v>
      </c>
      <c r="K41" s="261"/>
      <c r="L41" s="256"/>
      <c r="M41" s="87"/>
      <c r="N41" s="202">
        <v>0.5</v>
      </c>
      <c r="O41" s="98"/>
      <c r="P41" s="46"/>
    </row>
    <row r="42" spans="1:16" ht="15" customHeight="1" x14ac:dyDescent="0.2">
      <c r="A42" s="255"/>
      <c r="B42" s="256"/>
      <c r="C42" s="257"/>
      <c r="D42" s="258" t="s">
        <v>83</v>
      </c>
      <c r="E42" s="378"/>
      <c r="F42" s="202">
        <v>0.1</v>
      </c>
      <c r="G42" s="261"/>
      <c r="H42" s="256"/>
      <c r="I42" s="257"/>
      <c r="J42" s="202">
        <v>0.1</v>
      </c>
      <c r="K42" s="261"/>
      <c r="L42" s="256"/>
      <c r="M42" s="87"/>
      <c r="N42" s="202">
        <v>0.1</v>
      </c>
      <c r="O42" s="98"/>
      <c r="P42" s="46"/>
    </row>
    <row r="43" spans="1:16" ht="15" customHeight="1" x14ac:dyDescent="0.2">
      <c r="A43" s="255"/>
      <c r="B43" s="256"/>
      <c r="C43" s="257"/>
      <c r="D43" s="258" t="s">
        <v>84</v>
      </c>
      <c r="E43" s="378"/>
      <c r="F43" s="202">
        <v>0.1</v>
      </c>
      <c r="G43" s="261"/>
      <c r="H43" s="256"/>
      <c r="I43" s="257"/>
      <c r="J43" s="202">
        <v>0.1</v>
      </c>
      <c r="K43" s="261"/>
      <c r="L43" s="256"/>
      <c r="M43" s="87"/>
      <c r="N43" s="202">
        <v>0.1</v>
      </c>
      <c r="O43" s="98"/>
      <c r="P43" s="46"/>
    </row>
    <row r="44" spans="1:16" x14ac:dyDescent="0.2">
      <c r="A44" s="255"/>
      <c r="B44" s="256"/>
      <c r="C44" s="257"/>
      <c r="D44" s="258"/>
      <c r="E44" s="259"/>
      <c r="F44" s="260"/>
      <c r="G44" s="261"/>
      <c r="H44" s="256"/>
      <c r="I44" s="257"/>
      <c r="J44" s="260"/>
      <c r="K44" s="261"/>
      <c r="L44" s="256"/>
      <c r="M44" s="257"/>
      <c r="N44" s="260"/>
      <c r="O44" s="261"/>
      <c r="P44" s="262"/>
    </row>
    <row r="45" spans="1:16" ht="25.5" x14ac:dyDescent="0.2">
      <c r="A45" s="255"/>
      <c r="B45" s="256"/>
      <c r="C45" s="257"/>
      <c r="D45" s="258" t="s">
        <v>45</v>
      </c>
      <c r="E45" s="338" t="s">
        <v>33</v>
      </c>
      <c r="F45" s="339">
        <v>0.5</v>
      </c>
      <c r="G45" s="261"/>
      <c r="H45" s="256"/>
      <c r="I45" s="257"/>
      <c r="J45" s="339">
        <v>0.7</v>
      </c>
      <c r="K45" s="261"/>
      <c r="L45" s="256"/>
      <c r="M45" s="87"/>
      <c r="N45" s="154">
        <v>0.5</v>
      </c>
      <c r="O45" s="98"/>
      <c r="P45" s="46"/>
    </row>
    <row r="46" spans="1:16" x14ac:dyDescent="0.2">
      <c r="A46" s="255"/>
      <c r="B46" s="256"/>
      <c r="C46" s="257"/>
      <c r="D46" s="258"/>
      <c r="E46" s="259"/>
      <c r="F46" s="339"/>
      <c r="G46" s="261"/>
      <c r="H46" s="256"/>
      <c r="I46" s="257"/>
      <c r="J46" s="339"/>
      <c r="K46" s="261"/>
      <c r="L46" s="256"/>
      <c r="M46" s="87"/>
      <c r="N46" s="17"/>
      <c r="O46" s="98"/>
      <c r="P46" s="46"/>
    </row>
    <row r="47" spans="1:16" ht="15.75" x14ac:dyDescent="0.25">
      <c r="A47" s="255"/>
      <c r="B47" s="256"/>
      <c r="C47" s="257"/>
      <c r="D47" s="340" t="s">
        <v>17</v>
      </c>
      <c r="E47" s="341"/>
      <c r="F47" s="342">
        <f>(F34*F40+F35*F41+F36*F42+F37*F43)*F45</f>
        <v>2.5150000000000001</v>
      </c>
      <c r="G47" s="261"/>
      <c r="H47" s="256"/>
      <c r="I47" s="257"/>
      <c r="J47" s="342">
        <f>(J34*J40+J35*J41+J36*J42+J37*J43)*J45</f>
        <v>3.5209999999999999</v>
      </c>
      <c r="K47" s="261"/>
      <c r="L47" s="256"/>
      <c r="M47" s="87"/>
      <c r="N47" s="94">
        <f>(N34*N40+N35*N41+N36*N42+N37*N43)*N45</f>
        <v>2.5150000000000001</v>
      </c>
      <c r="O47" s="98"/>
      <c r="P47" s="46"/>
    </row>
    <row r="48" spans="1:16" x14ac:dyDescent="0.2">
      <c r="A48" s="255"/>
      <c r="B48" s="256"/>
      <c r="C48" s="257"/>
      <c r="D48" s="258"/>
      <c r="E48" s="259"/>
      <c r="F48" s="339"/>
      <c r="G48" s="261"/>
      <c r="H48" s="256"/>
      <c r="I48" s="257"/>
      <c r="J48" s="256"/>
      <c r="K48" s="261"/>
      <c r="L48" s="256"/>
      <c r="M48" s="87"/>
      <c r="O48" s="98"/>
      <c r="P48" s="46"/>
    </row>
    <row r="49" spans="1:16" ht="12.75" x14ac:dyDescent="0.2">
      <c r="A49" s="255"/>
      <c r="B49" s="256"/>
      <c r="C49" s="257"/>
      <c r="D49" s="376" t="s">
        <v>43</v>
      </c>
      <c r="E49" s="376"/>
      <c r="F49" s="376"/>
      <c r="G49" s="261"/>
      <c r="H49" s="256"/>
      <c r="I49" s="257"/>
      <c r="J49" s="256"/>
      <c r="K49" s="261"/>
      <c r="L49" s="256"/>
      <c r="M49" s="87"/>
      <c r="O49" s="98"/>
      <c r="P49" s="46"/>
    </row>
    <row r="50" spans="1:16" x14ac:dyDescent="0.2">
      <c r="A50" s="255"/>
      <c r="B50" s="256"/>
      <c r="C50" s="257"/>
      <c r="D50" s="343"/>
      <c r="E50" s="344"/>
      <c r="F50" s="245"/>
      <c r="G50" s="261"/>
      <c r="H50" s="256"/>
      <c r="I50" s="257"/>
      <c r="J50" s="256"/>
      <c r="K50" s="261"/>
      <c r="L50" s="256"/>
      <c r="M50" s="87"/>
      <c r="O50" s="98"/>
      <c r="P50" s="46"/>
    </row>
    <row r="51" spans="1:16" x14ac:dyDescent="0.2">
      <c r="A51" s="255"/>
      <c r="B51" s="256"/>
      <c r="C51" s="257"/>
      <c r="D51" s="345" t="s">
        <v>18</v>
      </c>
      <c r="E51" s="259"/>
      <c r="F51" s="245">
        <v>125</v>
      </c>
      <c r="G51" s="261"/>
      <c r="H51" s="256"/>
      <c r="I51" s="257"/>
      <c r="J51" s="245">
        <v>125</v>
      </c>
      <c r="K51" s="261"/>
      <c r="L51" s="256"/>
      <c r="M51" s="87"/>
      <c r="N51" s="133">
        <v>125</v>
      </c>
      <c r="O51" s="98"/>
      <c r="P51" s="46"/>
    </row>
    <row r="52" spans="1:16" x14ac:dyDescent="0.2">
      <c r="A52" s="255"/>
      <c r="B52" s="256"/>
      <c r="C52" s="257"/>
      <c r="D52" s="258" t="s">
        <v>19</v>
      </c>
      <c r="E52" s="259"/>
      <c r="F52" s="245">
        <v>1500</v>
      </c>
      <c r="G52" s="261"/>
      <c r="H52" s="256"/>
      <c r="I52" s="257"/>
      <c r="J52" s="245">
        <v>2500</v>
      </c>
      <c r="K52" s="261"/>
      <c r="L52" s="256"/>
      <c r="M52" s="87"/>
      <c r="N52" s="133">
        <v>1500</v>
      </c>
      <c r="O52" s="98"/>
      <c r="P52" s="46"/>
    </row>
    <row r="53" spans="1:16" x14ac:dyDescent="0.2">
      <c r="A53" s="255"/>
      <c r="B53" s="256"/>
      <c r="C53" s="257"/>
      <c r="D53" s="343" t="s">
        <v>20</v>
      </c>
      <c r="E53" s="344"/>
      <c r="F53" s="346">
        <v>0.1</v>
      </c>
      <c r="G53" s="261"/>
      <c r="H53" s="256"/>
      <c r="I53" s="257"/>
      <c r="J53" s="346">
        <v>0.1</v>
      </c>
      <c r="K53" s="261"/>
      <c r="L53" s="256"/>
      <c r="M53" s="87"/>
      <c r="N53" s="152">
        <v>0.1</v>
      </c>
      <c r="O53" s="98"/>
      <c r="P53" s="46"/>
    </row>
    <row r="54" spans="1:16" x14ac:dyDescent="0.2">
      <c r="A54" s="255"/>
      <c r="B54" s="256"/>
      <c r="C54" s="257"/>
      <c r="D54" s="347" t="s">
        <v>46</v>
      </c>
      <c r="E54" s="259"/>
      <c r="F54" s="348">
        <f>(1-F53)*F51+F53*F52</f>
        <v>262.5</v>
      </c>
      <c r="G54" s="261"/>
      <c r="H54" s="256"/>
      <c r="I54" s="257"/>
      <c r="J54" s="348">
        <f>(1-J53)*J51+J53*J52</f>
        <v>362.5</v>
      </c>
      <c r="K54" s="261"/>
      <c r="L54" s="256"/>
      <c r="M54" s="87"/>
      <c r="N54" s="157">
        <f>(1-N53)*N51+N53*N52</f>
        <v>262.5</v>
      </c>
      <c r="O54" s="98"/>
      <c r="P54" s="46"/>
    </row>
    <row r="55" spans="1:16" ht="8.25" customHeight="1" x14ac:dyDescent="0.2">
      <c r="A55" s="255"/>
      <c r="B55" s="256"/>
      <c r="C55" s="257"/>
      <c r="D55" s="347"/>
      <c r="E55" s="259"/>
      <c r="F55" s="245"/>
      <c r="G55" s="261"/>
      <c r="H55" s="256"/>
      <c r="I55" s="257"/>
      <c r="J55" s="245"/>
      <c r="K55" s="261"/>
      <c r="L55" s="256"/>
      <c r="M55" s="87"/>
      <c r="N55" s="7"/>
      <c r="O55" s="98"/>
      <c r="P55" s="46"/>
    </row>
    <row r="56" spans="1:16" x14ac:dyDescent="0.2">
      <c r="A56" s="255"/>
      <c r="B56" s="256"/>
      <c r="C56" s="257"/>
      <c r="D56" s="345" t="s">
        <v>48</v>
      </c>
      <c r="E56" s="338" t="s">
        <v>33</v>
      </c>
      <c r="F56" s="349">
        <v>1.5</v>
      </c>
      <c r="G56" s="261"/>
      <c r="H56" s="256"/>
      <c r="I56" s="257"/>
      <c r="J56" s="349">
        <v>3</v>
      </c>
      <c r="K56" s="261"/>
      <c r="L56" s="256"/>
      <c r="M56" s="87"/>
      <c r="N56" s="155">
        <v>1.5</v>
      </c>
      <c r="O56" s="98"/>
      <c r="P56" s="46"/>
    </row>
    <row r="57" spans="1:16" x14ac:dyDescent="0.2">
      <c r="A57" s="255"/>
      <c r="B57" s="256"/>
      <c r="C57" s="257"/>
      <c r="D57" s="258" t="s">
        <v>98</v>
      </c>
      <c r="E57" s="281" t="s">
        <v>30</v>
      </c>
      <c r="F57" s="246">
        <v>25</v>
      </c>
      <c r="G57" s="261"/>
      <c r="H57" s="256"/>
      <c r="I57" s="257"/>
      <c r="J57" s="246">
        <v>25</v>
      </c>
      <c r="K57" s="261"/>
      <c r="L57" s="256"/>
      <c r="M57" s="87"/>
      <c r="N57" s="132">
        <v>25</v>
      </c>
      <c r="O57" s="98"/>
      <c r="P57" s="46"/>
    </row>
    <row r="58" spans="1:16" ht="12.75" customHeight="1" x14ac:dyDescent="0.25">
      <c r="A58" s="255"/>
      <c r="B58" s="256"/>
      <c r="C58" s="257"/>
      <c r="D58" s="340" t="s">
        <v>6</v>
      </c>
      <c r="E58" s="341"/>
      <c r="F58" s="342">
        <f>F54*F56/F57</f>
        <v>15.75</v>
      </c>
      <c r="G58" s="261"/>
      <c r="H58" s="256"/>
      <c r="I58" s="257"/>
      <c r="J58" s="342">
        <f>J54*J56/J57</f>
        <v>43.5</v>
      </c>
      <c r="K58" s="261"/>
      <c r="L58" s="256"/>
      <c r="M58" s="87"/>
      <c r="N58" s="94">
        <f>N54*N56/N57</f>
        <v>15.75</v>
      </c>
      <c r="O58" s="98"/>
      <c r="P58" s="46"/>
    </row>
    <row r="59" spans="1:16" x14ac:dyDescent="0.2">
      <c r="A59" s="255"/>
      <c r="B59" s="256"/>
      <c r="C59" s="257"/>
      <c r="D59" s="347"/>
      <c r="E59" s="259"/>
      <c r="F59" s="245"/>
      <c r="G59" s="261"/>
      <c r="H59" s="256"/>
      <c r="I59" s="257"/>
      <c r="J59" s="245"/>
      <c r="K59" s="261"/>
      <c r="L59" s="256"/>
      <c r="M59" s="87"/>
      <c r="N59" s="7"/>
      <c r="O59" s="98"/>
      <c r="P59" s="46"/>
    </row>
    <row r="60" spans="1:16" ht="15.75" x14ac:dyDescent="0.25">
      <c r="A60" s="255"/>
      <c r="B60" s="256"/>
      <c r="C60" s="257"/>
      <c r="D60" s="350" t="s">
        <v>39</v>
      </c>
      <c r="E60" s="351"/>
      <c r="F60" s="352">
        <f>F58+F47</f>
        <v>18.265000000000001</v>
      </c>
      <c r="G60" s="261"/>
      <c r="H60" s="256"/>
      <c r="I60" s="257"/>
      <c r="J60" s="352">
        <f>J58+J47</f>
        <v>47.021000000000001</v>
      </c>
      <c r="K60" s="261"/>
      <c r="L60" s="256"/>
      <c r="M60" s="87"/>
      <c r="N60" s="95">
        <f>N58+N47</f>
        <v>18.265000000000001</v>
      </c>
      <c r="O60" s="98"/>
      <c r="P60" s="46"/>
    </row>
    <row r="61" spans="1:16" ht="6.75" customHeight="1" x14ac:dyDescent="0.25">
      <c r="A61" s="255"/>
      <c r="B61" s="256"/>
      <c r="C61" s="353"/>
      <c r="D61" s="354"/>
      <c r="E61" s="355"/>
      <c r="F61" s="356"/>
      <c r="G61" s="357"/>
      <c r="H61" s="256"/>
      <c r="I61" s="353"/>
      <c r="J61" s="356"/>
      <c r="K61" s="357"/>
      <c r="L61" s="256"/>
      <c r="M61" s="88"/>
      <c r="N61" s="108"/>
      <c r="O61" s="101"/>
      <c r="P61" s="46"/>
    </row>
    <row r="62" spans="1:16" ht="15.75" x14ac:dyDescent="0.25">
      <c r="A62" s="255"/>
      <c r="B62" s="256"/>
      <c r="C62" s="256"/>
      <c r="D62" s="358"/>
      <c r="E62" s="359"/>
      <c r="F62" s="360"/>
      <c r="G62" s="256"/>
      <c r="H62" s="256"/>
      <c r="I62" s="256"/>
      <c r="J62" s="360"/>
      <c r="K62" s="256"/>
      <c r="L62" s="256"/>
      <c r="N62" s="106"/>
      <c r="P62" s="46"/>
    </row>
    <row r="63" spans="1:16" ht="18" x14ac:dyDescent="0.25">
      <c r="A63" s="255"/>
      <c r="B63" s="256"/>
      <c r="C63" s="256"/>
      <c r="D63" s="312" t="str">
        <f>IF(F63&gt;0,"Net financial gain per patient tested","Net incremental cost per patient tested")</f>
        <v>Net financial gain per patient tested</v>
      </c>
      <c r="E63" s="361"/>
      <c r="F63" s="362">
        <f>F60-F25</f>
        <v>15.499000000000001</v>
      </c>
      <c r="G63" s="256"/>
      <c r="H63" s="256"/>
      <c r="I63" s="256"/>
      <c r="J63" s="362">
        <f>J60-J25</f>
        <v>44.387999999999998</v>
      </c>
      <c r="K63" s="256"/>
      <c r="L63" s="256"/>
      <c r="N63" s="107">
        <f>N60-N25</f>
        <v>15.499000000000001</v>
      </c>
      <c r="P63" s="46"/>
    </row>
    <row r="64" spans="1:16" ht="15.75" thickBot="1" x14ac:dyDescent="0.25">
      <c r="A64" s="363"/>
      <c r="B64" s="364"/>
      <c r="C64" s="364"/>
      <c r="D64" s="365"/>
      <c r="E64" s="366"/>
      <c r="F64" s="367"/>
      <c r="G64" s="364"/>
      <c r="H64" s="364"/>
      <c r="I64" s="364"/>
      <c r="J64" s="364"/>
      <c r="K64" s="364"/>
      <c r="L64" s="364"/>
      <c r="M64" s="83"/>
      <c r="N64" s="83"/>
      <c r="O64" s="83"/>
      <c r="P64" s="49"/>
    </row>
    <row r="65" spans="1:16" ht="15.75" thickBot="1" x14ac:dyDescent="0.25"/>
    <row r="66" spans="1:16" x14ac:dyDescent="0.2">
      <c r="A66" s="43"/>
      <c r="B66" s="82"/>
      <c r="C66" s="82"/>
      <c r="D66" s="103"/>
      <c r="E66" s="115"/>
      <c r="F66" s="39"/>
      <c r="G66" s="82"/>
      <c r="H66" s="82"/>
      <c r="I66" s="82"/>
      <c r="J66" s="82"/>
      <c r="K66" s="82"/>
      <c r="L66" s="82"/>
      <c r="M66" s="82"/>
      <c r="N66" s="82"/>
      <c r="O66" s="82"/>
      <c r="P66" s="44"/>
    </row>
    <row r="67" spans="1:16" ht="18" x14ac:dyDescent="0.25">
      <c r="A67" s="45"/>
      <c r="D67" s="372" t="s">
        <v>93</v>
      </c>
      <c r="E67" s="372"/>
      <c r="F67" s="372"/>
      <c r="P67" s="46"/>
    </row>
    <row r="68" spans="1:16" x14ac:dyDescent="0.2">
      <c r="A68" s="45"/>
      <c r="D68" s="12"/>
      <c r="F68" s="13"/>
      <c r="P68" s="46"/>
    </row>
    <row r="69" spans="1:16" x14ac:dyDescent="0.2">
      <c r="A69" s="45"/>
      <c r="D69" s="12" t="s">
        <v>5</v>
      </c>
      <c r="F69" s="132">
        <v>4</v>
      </c>
      <c r="J69" s="132">
        <v>8</v>
      </c>
      <c r="N69" s="132">
        <v>4</v>
      </c>
      <c r="P69" s="46"/>
    </row>
    <row r="70" spans="1:16" ht="5.25" customHeight="1" x14ac:dyDescent="0.2">
      <c r="A70" s="45"/>
      <c r="D70" s="12"/>
      <c r="F70" s="10"/>
      <c r="J70" s="10"/>
      <c r="N70" s="10"/>
      <c r="P70" s="46"/>
    </row>
    <row r="71" spans="1:16" ht="15.75" x14ac:dyDescent="0.25">
      <c r="A71" s="45"/>
      <c r="D71" s="80" t="s">
        <v>3</v>
      </c>
      <c r="E71" s="136"/>
      <c r="F71" s="81">
        <f>F69*F17</f>
        <v>7980</v>
      </c>
      <c r="J71" s="81">
        <f>J69*J17</f>
        <v>15960</v>
      </c>
      <c r="N71" s="81">
        <f>N69*N17</f>
        <v>7980</v>
      </c>
      <c r="P71" s="46"/>
    </row>
    <row r="72" spans="1:16" x14ac:dyDescent="0.2">
      <c r="A72" s="45"/>
      <c r="D72" s="12"/>
      <c r="P72" s="46"/>
    </row>
    <row r="73" spans="1:16" ht="15.75" x14ac:dyDescent="0.25">
      <c r="A73" s="45"/>
      <c r="D73" s="3" t="s">
        <v>24</v>
      </c>
      <c r="E73" s="127"/>
      <c r="F73" s="3"/>
      <c r="P73" s="46"/>
    </row>
    <row r="74" spans="1:16" x14ac:dyDescent="0.2">
      <c r="A74" s="45"/>
      <c r="D74" s="12" t="s">
        <v>23</v>
      </c>
      <c r="F74" s="7">
        <f>F57*F47*365</f>
        <v>22949.375</v>
      </c>
      <c r="J74" s="7">
        <f>J57*J47*365</f>
        <v>32129.124999999996</v>
      </c>
      <c r="N74" s="7">
        <f>N57*N47*365</f>
        <v>22949.375</v>
      </c>
      <c r="P74" s="46"/>
    </row>
    <row r="75" spans="1:16" x14ac:dyDescent="0.2">
      <c r="A75" s="45"/>
      <c r="D75" s="15" t="s">
        <v>40</v>
      </c>
      <c r="E75" s="137"/>
      <c r="F75" s="40">
        <f>F58*F57*365</f>
        <v>143718.75</v>
      </c>
      <c r="J75" s="40">
        <f>J58*J57*365</f>
        <v>396937.5</v>
      </c>
      <c r="N75" s="40">
        <f>N58*N57*365</f>
        <v>143718.75</v>
      </c>
      <c r="P75" s="46"/>
    </row>
    <row r="76" spans="1:16" x14ac:dyDescent="0.2">
      <c r="A76" s="45"/>
      <c r="D76" s="12" t="s">
        <v>21</v>
      </c>
      <c r="F76" s="7">
        <f>SUM(F74:F75)</f>
        <v>166668.125</v>
      </c>
      <c r="J76" s="7">
        <f>SUM(J74:J75)</f>
        <v>429066.625</v>
      </c>
      <c r="N76" s="7">
        <f>SUM(N74:N75)</f>
        <v>166668.125</v>
      </c>
      <c r="P76" s="46"/>
    </row>
    <row r="77" spans="1:16" x14ac:dyDescent="0.2">
      <c r="A77" s="45"/>
      <c r="D77" s="96"/>
      <c r="E77" s="142"/>
      <c r="J77" s="7"/>
      <c r="N77" s="7"/>
      <c r="P77" s="46"/>
    </row>
    <row r="78" spans="1:16" x14ac:dyDescent="0.2">
      <c r="A78" s="45"/>
      <c r="D78" s="15" t="s">
        <v>41</v>
      </c>
      <c r="E78" s="114" t="s">
        <v>42</v>
      </c>
      <c r="F78" s="40">
        <f>F23*F57*365</f>
        <v>22812.5</v>
      </c>
      <c r="J78" s="40">
        <f>J23*J57*365</f>
        <v>22812.5</v>
      </c>
      <c r="N78" s="40">
        <f>N23*N57*365</f>
        <v>22812.5</v>
      </c>
      <c r="P78" s="46"/>
    </row>
    <row r="79" spans="1:16" s="18" customFormat="1" ht="5.25" customHeight="1" x14ac:dyDescent="0.2">
      <c r="A79" s="104"/>
      <c r="E79" s="143"/>
      <c r="P79" s="105"/>
    </row>
    <row r="80" spans="1:16" s="18" customFormat="1" ht="15.75" x14ac:dyDescent="0.25">
      <c r="A80" s="104"/>
      <c r="D80" s="80" t="str">
        <f>IF(F80&gt;0,"Net annual financial gain","Net annual incremental costs")</f>
        <v>Net annual financial gain</v>
      </c>
      <c r="E80" s="136"/>
      <c r="F80" s="81">
        <f>F76-F78</f>
        <v>143855.625</v>
      </c>
      <c r="J80" s="81">
        <f>J76-J78</f>
        <v>406254.125</v>
      </c>
      <c r="N80" s="81">
        <f>N76-N78</f>
        <v>143855.625</v>
      </c>
      <c r="P80" s="105"/>
    </row>
    <row r="81" spans="1:16" s="18" customFormat="1" x14ac:dyDescent="0.2">
      <c r="A81" s="104"/>
      <c r="D81" s="12"/>
      <c r="E81" s="114"/>
      <c r="F81" s="7"/>
      <c r="J81" s="7"/>
      <c r="N81" s="7"/>
      <c r="P81" s="105"/>
    </row>
    <row r="82" spans="1:16" ht="18" x14ac:dyDescent="0.25">
      <c r="A82" s="45"/>
      <c r="D82" s="90" t="s">
        <v>2</v>
      </c>
      <c r="E82" s="138"/>
      <c r="F82" s="91">
        <f>IF(F80&gt;0,F71/F80,"NA")</f>
        <v>5.5472283409147193E-2</v>
      </c>
      <c r="J82" s="91">
        <f>IF(J80&gt;0,J71/J80,"NA")</f>
        <v>3.92857549446421E-2</v>
      </c>
      <c r="N82" s="91">
        <f>IF(N80&gt;0,N71/N80,"NA")</f>
        <v>5.5472283409147193E-2</v>
      </c>
      <c r="P82" s="46"/>
    </row>
    <row r="83" spans="1:16" ht="15.75" thickBot="1" x14ac:dyDescent="0.25">
      <c r="A83" s="47"/>
      <c r="B83" s="83"/>
      <c r="C83" s="83"/>
      <c r="D83" s="50"/>
      <c r="E83" s="135"/>
      <c r="F83" s="48"/>
      <c r="G83" s="83"/>
      <c r="H83" s="83"/>
      <c r="I83" s="83"/>
      <c r="J83" s="83"/>
      <c r="K83" s="83"/>
      <c r="L83" s="83"/>
      <c r="M83" s="83"/>
      <c r="N83" s="83"/>
      <c r="O83" s="83"/>
      <c r="P83" s="49"/>
    </row>
    <row r="85" spans="1:16" x14ac:dyDescent="0.2">
      <c r="D85" s="11"/>
      <c r="E85" s="129"/>
    </row>
    <row r="86" spans="1:16" ht="12.75" customHeight="1" x14ac:dyDescent="0.2">
      <c r="D86" s="368" t="s">
        <v>96</v>
      </c>
      <c r="E86" s="368"/>
      <c r="F86" s="368"/>
      <c r="G86" s="368"/>
      <c r="H86" s="368"/>
      <c r="I86" s="368"/>
      <c r="J86" s="368"/>
      <c r="K86" s="368"/>
      <c r="L86" s="368"/>
      <c r="M86" s="368"/>
      <c r="N86" s="368"/>
    </row>
    <row r="87" spans="1:16" ht="12.75" x14ac:dyDescent="0.2"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</row>
  </sheetData>
  <sheetProtection password="CA09" sheet="1" objects="1" scenarios="1" selectLockedCells="1"/>
  <mergeCells count="11">
    <mergeCell ref="D86:N87"/>
    <mergeCell ref="D5:F5"/>
    <mergeCell ref="D6:F6"/>
    <mergeCell ref="D7:F7"/>
    <mergeCell ref="D10:F10"/>
    <mergeCell ref="D67:F67"/>
    <mergeCell ref="D13:F13"/>
    <mergeCell ref="D29:F29"/>
    <mergeCell ref="D49:F49"/>
    <mergeCell ref="D31:F31"/>
    <mergeCell ref="E40:E43"/>
  </mergeCells>
  <phoneticPr fontId="2" type="noConversion"/>
  <printOptions horizontalCentered="1"/>
  <pageMargins left="0.75" right="0.75" top="1" bottom="1" header="0.5" footer="0.5"/>
  <pageSetup scale="52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SpHb-Surgery</vt:lpstr>
      <vt:lpstr>SpHb-ICU</vt:lpstr>
      <vt:lpstr>SpHb-OB</vt:lpstr>
      <vt:lpstr>SpHb-ED</vt:lpstr>
      <vt:lpstr>'SpHb-ICU'!Print_Area</vt:lpstr>
      <vt:lpstr>'SpHb-OB'!Print_Area</vt:lpstr>
      <vt:lpstr>'SpHb-Surgery'!Print_Area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Jansen</dc:creator>
  <cp:lastModifiedBy> </cp:lastModifiedBy>
  <cp:lastPrinted>2012-02-02T22:57:39Z</cp:lastPrinted>
  <dcterms:created xsi:type="dcterms:W3CDTF">2008-06-13T16:48:40Z</dcterms:created>
  <dcterms:modified xsi:type="dcterms:W3CDTF">2012-02-09T01:32:28Z</dcterms:modified>
</cp:coreProperties>
</file>